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defaultThemeVersion="202300"/>
  <xr:revisionPtr revIDLastSave="0" documentId="8_{5AFECCFC-768B-41A3-BBD8-297933A469B8}" xr6:coauthVersionLast="47" xr6:coauthVersionMax="47" xr10:uidLastSave="{00000000-0000-0000-0000-000000000000}"/>
  <bookViews>
    <workbookView xWindow="-120" yWindow="-120" windowWidth="51840" windowHeight="21240" tabRatio="734" activeTab="1" xr2:uid="{80560C31-5747-44FE-B5B7-5465667D28A1}"/>
  </bookViews>
  <sheets>
    <sheet name="Veiledning" sheetId="9" r:id="rId1"/>
    <sheet name="Fast food" sheetId="2" r:id="rId2"/>
    <sheet name="Hygieneartikler" sheetId="3" r:id="rId3"/>
    <sheet name="Drikkevarer og meieriprodukter" sheetId="4" r:id="rId4"/>
    <sheet name="Tobakk" sheetId="5" r:id="rId5"/>
    <sheet name="Godteri, snacks og proteinbarer" sheetId="6" r:id="rId6"/>
    <sheet name="Spesialvarer" sheetId="8" r:id="rId7"/>
    <sheet name="Evaluering" sheetId="1"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5" i="1" l="1"/>
  <c r="I14" i="4" l="1"/>
  <c r="I12" i="4"/>
  <c r="I10" i="4"/>
  <c r="I20" i="8" l="1"/>
  <c r="I17" i="8"/>
  <c r="I18" i="8"/>
  <c r="I19" i="8"/>
  <c r="I16" i="8"/>
  <c r="I10" i="8"/>
  <c r="I11" i="8"/>
  <c r="I12" i="8"/>
  <c r="I13" i="8"/>
  <c r="I9" i="8"/>
  <c r="I22" i="8" s="1"/>
  <c r="B10" i="1" s="1"/>
  <c r="J26" i="6"/>
  <c r="J28" i="6" s="1"/>
  <c r="J9" i="6"/>
  <c r="J10" i="6"/>
  <c r="J11" i="6"/>
  <c r="J12" i="6"/>
  <c r="J13" i="6"/>
  <c r="J14" i="6"/>
  <c r="J15" i="6"/>
  <c r="J16" i="6"/>
  <c r="J17" i="6"/>
  <c r="J18" i="6"/>
  <c r="J19" i="6"/>
  <c r="J20" i="6"/>
  <c r="J21" i="6"/>
  <c r="J22" i="6"/>
  <c r="J23" i="6"/>
  <c r="J24" i="6"/>
  <c r="J25" i="6"/>
  <c r="J8" i="6"/>
  <c r="I16" i="5"/>
  <c r="I13" i="5"/>
  <c r="I10" i="5"/>
  <c r="I11" i="5"/>
  <c r="I12" i="5"/>
  <c r="I9" i="5"/>
  <c r="I18" i="5" s="1"/>
  <c r="I8" i="4"/>
  <c r="I9" i="4"/>
  <c r="I11" i="4"/>
  <c r="I13" i="4"/>
  <c r="I15" i="4"/>
  <c r="I16" i="4"/>
  <c r="I17" i="4"/>
  <c r="I18" i="4"/>
  <c r="I19" i="4"/>
  <c r="I20" i="4"/>
  <c r="I21" i="4"/>
  <c r="I34" i="3"/>
  <c r="I32" i="3"/>
  <c r="I31" i="3"/>
  <c r="I24" i="3"/>
  <c r="I23" i="3"/>
  <c r="I27" i="3"/>
  <c r="I18" i="3"/>
  <c r="I19" i="3"/>
  <c r="I20" i="3"/>
  <c r="I17" i="3"/>
  <c r="I14" i="3"/>
  <c r="I13" i="3"/>
  <c r="I10" i="3"/>
  <c r="I9" i="3"/>
  <c r="K61" i="2"/>
  <c r="K58" i="2"/>
  <c r="K57" i="2"/>
  <c r="K56" i="2"/>
  <c r="K53" i="2"/>
  <c r="K47" i="2"/>
  <c r="K48" i="2"/>
  <c r="K49" i="2"/>
  <c r="K50" i="2"/>
  <c r="K46" i="2"/>
  <c r="K44" i="2"/>
  <c r="K38" i="2"/>
  <c r="K39" i="2"/>
  <c r="K40" i="2"/>
  <c r="K41" i="2"/>
  <c r="K35" i="2"/>
  <c r="K25" i="2"/>
  <c r="K26" i="2"/>
  <c r="K27" i="2"/>
  <c r="K28" i="2"/>
  <c r="K29" i="2"/>
  <c r="K30" i="2"/>
  <c r="K31" i="2"/>
  <c r="K32" i="2"/>
  <c r="K33" i="2"/>
  <c r="K34" i="2"/>
  <c r="K24" i="2"/>
  <c r="K21" i="2"/>
  <c r="K20" i="2"/>
  <c r="K19" i="2"/>
  <c r="K14" i="2"/>
  <c r="K15" i="2"/>
  <c r="K16" i="2"/>
  <c r="K13" i="2"/>
  <c r="K10" i="2"/>
  <c r="K9" i="2"/>
  <c r="I28" i="3"/>
  <c r="I23" i="4" l="1"/>
  <c r="B7" i="1" s="1"/>
  <c r="D7" i="1" s="1"/>
  <c r="B6" i="1"/>
  <c r="D6" i="1" s="1"/>
  <c r="K63" i="2"/>
  <c r="D5" i="1" s="1"/>
  <c r="B9" i="1"/>
  <c r="D9" i="1" s="1"/>
  <c r="D10" i="1"/>
  <c r="B8" i="1"/>
  <c r="D8" i="1" s="1"/>
  <c r="D13" i="1" l="1"/>
</calcChain>
</file>

<file path=xl/sharedStrings.xml><?xml version="1.0" encoding="utf-8"?>
<sst xmlns="http://schemas.openxmlformats.org/spreadsheetml/2006/main" count="552" uniqueCount="313">
  <si>
    <t>KONTRAKT</t>
  </si>
  <si>
    <t>Kategori</t>
  </si>
  <si>
    <t>Evalueringspris</t>
  </si>
  <si>
    <t>Vekting av kategori</t>
  </si>
  <si>
    <t>Vektet evalueringspris</t>
  </si>
  <si>
    <t>Hygieneartikler</t>
  </si>
  <si>
    <t>Mineralvann og meieriprodukter</t>
  </si>
  <si>
    <t>Spesialvarer</t>
  </si>
  <si>
    <t>Total evalueringspris (grunnlag for evaluering av tildelingskriteriet "Pris")</t>
  </si>
  <si>
    <t>FYLLES UT AV LEVERANDØR</t>
  </si>
  <si>
    <t>FYLLES UT AUTOMATISK</t>
  </si>
  <si>
    <t>HAMBURGERE</t>
  </si>
  <si>
    <t>A.nr</t>
  </si>
  <si>
    <t>Etterspurt vare</t>
  </si>
  <si>
    <t>Innhold</t>
  </si>
  <si>
    <t>Etterspurt størrelse på kjøttstykket i hamburgeren</t>
  </si>
  <si>
    <t>Beskrivelse av tilbudt vare</t>
  </si>
  <si>
    <t>Tilbudt størrelse</t>
  </si>
  <si>
    <t>Hamburger, liten</t>
  </si>
  <si>
    <t>Burger, brød, dressing, salat, løk, sylteagurk, tomat</t>
  </si>
  <si>
    <t>Min. 100 gram</t>
  </si>
  <si>
    <t>Hamburger, stor</t>
  </si>
  <si>
    <t>HAMBURGERMENYER</t>
  </si>
  <si>
    <t>Hamburgermeny, liten</t>
  </si>
  <si>
    <t>Hamburgermeny, medium</t>
  </si>
  <si>
    <t>Hamburgermeny, stor</t>
  </si>
  <si>
    <t>Hamburgermeny, xtra stor</t>
  </si>
  <si>
    <t>POMMES FRITES</t>
  </si>
  <si>
    <t>Størrelse på porsjon</t>
  </si>
  <si>
    <t>Pommes stripes, liten</t>
  </si>
  <si>
    <t>Pommes stripes, stor</t>
  </si>
  <si>
    <t>PIZZA</t>
  </si>
  <si>
    <t>Pizza, type 1</t>
  </si>
  <si>
    <t>Min. diameter 40 cm</t>
  </si>
  <si>
    <t>Pizza, type 2</t>
  </si>
  <si>
    <t>Pizza, type 3</t>
  </si>
  <si>
    <t>Pizza, type 4</t>
  </si>
  <si>
    <t>Pizza, type 5</t>
  </si>
  <si>
    <t>Pizza, type 6</t>
  </si>
  <si>
    <t>Pizza, type 7</t>
  </si>
  <si>
    <t>Pizza, type 8</t>
  </si>
  <si>
    <t>Pizza, type 9</t>
  </si>
  <si>
    <t>Pizza, type 10</t>
  </si>
  <si>
    <t>Pizza, type 11</t>
  </si>
  <si>
    <t>Pizza, type 12</t>
  </si>
  <si>
    <t>Pizza med valgfritt tilbehør (min seks ingredienser, herav 3 kjøtt)</t>
  </si>
  <si>
    <t>PIZZAMENY</t>
  </si>
  <si>
    <t>Pizzastykke</t>
  </si>
  <si>
    <t>Pizza, valgfritt enkeltstykke (1/6 stykke av pizza 40 cm)</t>
  </si>
  <si>
    <t>Pizzameny 1</t>
  </si>
  <si>
    <t>Pizzameny 2</t>
  </si>
  <si>
    <t>Pizzameny 3</t>
  </si>
  <si>
    <t>WRAPS og WRAPSMENY</t>
  </si>
  <si>
    <t>SALATBAR</t>
  </si>
  <si>
    <t>Størrelse</t>
  </si>
  <si>
    <t>Pris per hg</t>
  </si>
  <si>
    <t>Etterspurt varetype</t>
  </si>
  <si>
    <t>Etterspurt forpakningsstørrelse, F-pak</t>
  </si>
  <si>
    <t>Tilbudt varenavn</t>
  </si>
  <si>
    <t>Tilbudt forpakningsstørrelse, F-pak</t>
  </si>
  <si>
    <t>DEODORANT, HUDKREM OG HÅRPRODUKTER</t>
  </si>
  <si>
    <t>1 stk</t>
  </si>
  <si>
    <t>MUNNHYGIENE</t>
  </si>
  <si>
    <t>DIVERSE HYGIENEARTIKLER</t>
  </si>
  <si>
    <t>4,2 g</t>
  </si>
  <si>
    <t>Bomullspinner</t>
  </si>
  <si>
    <t>Evalueringspris, hygieneartikler</t>
  </si>
  <si>
    <t>Etterspurt forpakningsstørrelse, F-pak, minimum</t>
  </si>
  <si>
    <t>Tilbudt merkevarenavn</t>
  </si>
  <si>
    <t>Evalueringspris, mineralvann og meieriprodukter</t>
  </si>
  <si>
    <t>TOBAKK</t>
  </si>
  <si>
    <t>SNUS</t>
  </si>
  <si>
    <t>Min. 42 g</t>
  </si>
  <si>
    <t>RØYK</t>
  </si>
  <si>
    <t>Sigaretter</t>
  </si>
  <si>
    <t>1 pk à 20 stk</t>
  </si>
  <si>
    <t>Evalueringspris, tobakk</t>
  </si>
  <si>
    <t>GODTERI, SNACKS OG PROTEINBARER</t>
  </si>
  <si>
    <t>Evalueringspris, godteri, snacks og proteinbarer</t>
  </si>
  <si>
    <t>Minimum størrelse bagett</t>
  </si>
  <si>
    <t>Minimum vekt, pålegg</t>
  </si>
  <si>
    <t>VARME BAGUETTER</t>
  </si>
  <si>
    <t>SPESIALVARER</t>
  </si>
  <si>
    <t>KLÆR OG TØY</t>
  </si>
  <si>
    <t>Lue, str. S/M/L/XL, farge grønn/svart/koksgrå</t>
  </si>
  <si>
    <t>Raggsokker, ass. størrelser</t>
  </si>
  <si>
    <t>Klesmerke, flagg (5x7 cm, Norge)</t>
  </si>
  <si>
    <t>DIVERSE</t>
  </si>
  <si>
    <t>Evalueringspris, spesialvarer</t>
  </si>
  <si>
    <t>Min. 150 g</t>
  </si>
  <si>
    <t>Min. 180 g</t>
  </si>
  <si>
    <t>Min. 160 gram</t>
  </si>
  <si>
    <t>Min. 100 g</t>
  </si>
  <si>
    <t>Pizzameny med ett valgfritt stykke og 0,5ltr mineralvann</t>
  </si>
  <si>
    <t>Pizzameny med to valgfrie stykker og 0,5ltr mineralvann</t>
  </si>
  <si>
    <t>Pizzameny med tre valgfrie stykker og 0,5ltr mineralvann</t>
  </si>
  <si>
    <t>VEDLEGG - PRISMATRISE</t>
  </si>
  <si>
    <t>DRIFT AV FORSVARETS VELFERDSKANTINER</t>
  </si>
  <si>
    <t>Fast food</t>
  </si>
  <si>
    <t>Tobakk og Snus</t>
  </si>
  <si>
    <t>Salatbar</t>
  </si>
  <si>
    <t>Kioskvarer</t>
  </si>
  <si>
    <t>200-500 ml</t>
  </si>
  <si>
    <t xml:space="preserve">Antatt solgte enheter </t>
  </si>
  <si>
    <t>Tilbudt enhetspris eks. mva</t>
  </si>
  <si>
    <t xml:space="preserve">Tilbudt enhetspris eks. mva </t>
  </si>
  <si>
    <t>Total pris eks. mva</t>
  </si>
  <si>
    <t>Sjokoladebar</t>
  </si>
  <si>
    <t>Snus, løs, Normal</t>
  </si>
  <si>
    <t>Antatt solgte gram</t>
  </si>
  <si>
    <t>Antatt solgte sigaretter</t>
  </si>
  <si>
    <t xml:space="preserve">Tilbudt pris per gram, eks. mva </t>
  </si>
  <si>
    <t xml:space="preserve">Tilbudt pris per sigarett, eks. mva </t>
  </si>
  <si>
    <t>15- 24 g</t>
  </si>
  <si>
    <t>Nøttemiks</t>
  </si>
  <si>
    <t>Nudler</t>
  </si>
  <si>
    <t xml:space="preserve">Antatt solgte Liter </t>
  </si>
  <si>
    <t xml:space="preserve">Sjokoladepose </t>
  </si>
  <si>
    <t>Sjokoladeplate</t>
  </si>
  <si>
    <t xml:space="preserve">Sjokoladerull </t>
  </si>
  <si>
    <t>70-80G</t>
  </si>
  <si>
    <t>Søte bakverk</t>
  </si>
  <si>
    <t>Kjeks</t>
  </si>
  <si>
    <t>45-55G</t>
  </si>
  <si>
    <t>Proteinbar</t>
  </si>
  <si>
    <t xml:space="preserve">Antatt solgte Liter/KG </t>
  </si>
  <si>
    <t>Godteripose uten sjokolade</t>
  </si>
  <si>
    <t>50-60G</t>
  </si>
  <si>
    <t xml:space="preserve">Halstablett </t>
  </si>
  <si>
    <t xml:space="preserve">Tyggegummi </t>
  </si>
  <si>
    <t>Tampong normal/medium</t>
  </si>
  <si>
    <t>Tampong stor/super</t>
  </si>
  <si>
    <t>1 pk. à 10 - 20 stk</t>
  </si>
  <si>
    <t>75-125 ml</t>
  </si>
  <si>
    <t>1 pk à min. 200 stk</t>
  </si>
  <si>
    <t>Sjampo, herre</t>
  </si>
  <si>
    <t>Sjampo, dame</t>
  </si>
  <si>
    <t>Hudkrem</t>
  </si>
  <si>
    <t>Deodorant, dame</t>
  </si>
  <si>
    <t>Deodorant, herre</t>
  </si>
  <si>
    <t>Hårvoks</t>
  </si>
  <si>
    <t>Barberhøvel, herre</t>
  </si>
  <si>
    <t>Barberhøvel, dame</t>
  </si>
  <si>
    <t>Drikkevarer og meieriprodukter</t>
  </si>
  <si>
    <t>Teknisk t-skjorte</t>
  </si>
  <si>
    <t>ID- Kortholder m/bånd</t>
  </si>
  <si>
    <t>Gnagsårplaster for hælen/ Medium størrelse</t>
  </si>
  <si>
    <t>1 pk. à 5-10 stk</t>
  </si>
  <si>
    <t>Hals, ass. farger</t>
  </si>
  <si>
    <t xml:space="preserve">Antatt solgte enheter/Liter </t>
  </si>
  <si>
    <t>Hengelås, 40 mm</t>
  </si>
  <si>
    <t>BAGETTER OG CIABATTAER</t>
  </si>
  <si>
    <t>Pommes stripes, medium</t>
  </si>
  <si>
    <t>Wraps, kylling/taco/biff</t>
  </si>
  <si>
    <t>Min. 200 g</t>
  </si>
  <si>
    <t>Ciabatta, assortert</t>
  </si>
  <si>
    <t>Sandwich, assortert</t>
  </si>
  <si>
    <t>SANDWICH</t>
  </si>
  <si>
    <t>Varm baguette med biff</t>
  </si>
  <si>
    <t>Varm baguette med falafel</t>
  </si>
  <si>
    <t>Varm baguette med kylling</t>
  </si>
  <si>
    <t>Varm baguette med meksikansk</t>
  </si>
  <si>
    <t>Varm baguette med ost og skinke</t>
  </si>
  <si>
    <t>200-250 G</t>
  </si>
  <si>
    <t>Hamburger (liten), pommes strips (liten), 0,5ltr mineralvann/Leskedrikk</t>
  </si>
  <si>
    <t>Hamburger (stor), pommes strips (medium), 0,5ltr mineralvann/Leskedrikk</t>
  </si>
  <si>
    <t>Hamburger (2xliten), pommes strips (stor), 0,5ltr mineralvann/Leskedrikk</t>
  </si>
  <si>
    <t>Hamburger (2xstor), pommes strips (stor), 0,5ltr mineralvann/Leskedrikk</t>
  </si>
  <si>
    <t>Tannkrem</t>
  </si>
  <si>
    <t>Tannbørste</t>
  </si>
  <si>
    <t>Leppepommade</t>
  </si>
  <si>
    <t>80-100 ml</t>
  </si>
  <si>
    <t>50-75 ml</t>
  </si>
  <si>
    <t>100-250 ml</t>
  </si>
  <si>
    <t>Antatt solgte enheter/KG</t>
  </si>
  <si>
    <t>Antatt solgte enheter</t>
  </si>
  <si>
    <t>Tamponger</t>
  </si>
  <si>
    <t>BARBERHØVLER</t>
  </si>
  <si>
    <t>VEDLEGG D - PRISMATRISE</t>
  </si>
  <si>
    <t>VEILEDNING TIL UTFYLLING AV PRISMATRISEN</t>
  </si>
  <si>
    <t>OVERORDNET OM UTFYLLING AV PRISMATRISE</t>
  </si>
  <si>
    <t>Informasjon som fylles ut av leverandør</t>
  </si>
  <si>
    <t>Felt som beregnes automatisk</t>
  </si>
  <si>
    <t>Felt ikke relevant for vare</t>
  </si>
  <si>
    <t>SJAMPO</t>
  </si>
  <si>
    <t>Pizza med saus, ost, marinert kylling, bacon, salat, parmesan og trøffelmajo</t>
  </si>
  <si>
    <t>Pizza med saus, ost og skinke</t>
  </si>
  <si>
    <t>Pizza med saus, ost og pepperoni</t>
  </si>
  <si>
    <t>Pizza med saus, ost, kjøttdeig, bacon og løk</t>
  </si>
  <si>
    <t>Pizza med saus, ost, biff og bacon</t>
  </si>
  <si>
    <t>Pizza med saus, ost, kyllingkjøtt og bbq saus</t>
  </si>
  <si>
    <t>Pizza med saus, ost og tacokjøtt</t>
  </si>
  <si>
    <t>Pizza med saus, ost, kylling, rødløk og pesto</t>
  </si>
  <si>
    <t>Pizza med saus, ost, falafel, paprika, rødløk, jalepeno, isberg og kebabdressing</t>
  </si>
  <si>
    <t>Pizza med saus, ost, marinert biffkjøtt, bakt sjampinjong, rødløk og bearnaisesaus</t>
  </si>
  <si>
    <t>Pizza med saus, ost, biff, skinke og pepperoni</t>
  </si>
  <si>
    <t>Løsvekt smågodt</t>
  </si>
  <si>
    <t>Beskrivelse av etterspurt vare</t>
  </si>
  <si>
    <t>Buksestrikk til ankel</t>
  </si>
  <si>
    <t>Godteripose med blanding av ulike typer godteri uten sjokolade (vingummi, surt godteri, skum godteri m.m)</t>
  </si>
  <si>
    <t xml:space="preserve">Seige fruktkarameller i flere smaker </t>
  </si>
  <si>
    <t>Stor fruktrull med pastiller i ulike fruktsmaker</t>
  </si>
  <si>
    <t>Seige pastiller med frisk fruktsmak, i rull</t>
  </si>
  <si>
    <t>Harde drops med syrlig pulverfyll og kraftig smak</t>
  </si>
  <si>
    <t>Assortert godteri, type 1</t>
  </si>
  <si>
    <t>Assortert godteri, type 2</t>
  </si>
  <si>
    <t>Assortert godteri, type 3</t>
  </si>
  <si>
    <t>Assortert godteri, type 4</t>
  </si>
  <si>
    <t xml:space="preserve">Tortillachips </t>
  </si>
  <si>
    <t xml:space="preserve">Potetgull </t>
  </si>
  <si>
    <t>Pose med salte peanøtter, cashewnøtter, rosiner, sprø sjokoladeriskuler og sjokoladebiter</t>
  </si>
  <si>
    <t xml:space="preserve">Hurtignudler </t>
  </si>
  <si>
    <t>Sjokoladebar med høyere innhold av protein</t>
  </si>
  <si>
    <t>200-250G</t>
  </si>
  <si>
    <t>65-100G</t>
  </si>
  <si>
    <t>Sjokoladepose med maiskjerner dekket av sjokolade</t>
  </si>
  <si>
    <t>110-150G</t>
  </si>
  <si>
    <t>45-65G</t>
  </si>
  <si>
    <t>20-40G</t>
  </si>
  <si>
    <t>40-50G</t>
  </si>
  <si>
    <t>Godteri i form av små biter, som sjokolade, vingummi, sukkertøy eller lignede som selges i løsvekt</t>
  </si>
  <si>
    <t>Klokke, Vekt: ca 21g/ Levetid på batteriet: ca. 7 år/ vannavstøtende/ uten bluetooth og annen sporbarhet</t>
  </si>
  <si>
    <t>Bagett fin</t>
  </si>
  <si>
    <t>Bagett grov</t>
  </si>
  <si>
    <t>Minimum størrelse sandwich</t>
  </si>
  <si>
    <t>60G</t>
  </si>
  <si>
    <t>110G</t>
  </si>
  <si>
    <t>90G</t>
  </si>
  <si>
    <t>50G</t>
  </si>
  <si>
    <t>Leverandøren skal tilby salatbar iht. kravspesifikasjonen</t>
  </si>
  <si>
    <t xml:space="preserve">Tilbudt pris per hg eks. mva </t>
  </si>
  <si>
    <t>Antatt solgte hg</t>
  </si>
  <si>
    <t>Påslag (%)</t>
  </si>
  <si>
    <t>Påslag(%)</t>
  </si>
  <si>
    <t>Felt som fylles ut av Oppdragsgiver</t>
  </si>
  <si>
    <t>FYLLES UT AV OPPDRAGSGIVER</t>
  </si>
  <si>
    <t>Evalueringspris, Fast food</t>
  </si>
  <si>
    <t>65-75G</t>
  </si>
  <si>
    <t>Luftig sjokoladeplate</t>
  </si>
  <si>
    <t>150-200G</t>
  </si>
  <si>
    <t>Sjokoladebiter med fyll i rulleforpakning</t>
  </si>
  <si>
    <t>200-240G</t>
  </si>
  <si>
    <t>Tyggegummi med flere ulike smaker</t>
  </si>
  <si>
    <t>14-20G</t>
  </si>
  <si>
    <t>Kanelsnurrer</t>
  </si>
  <si>
    <t xml:space="preserve">Rund kjeks med biter av sjokolade </t>
  </si>
  <si>
    <t>Tortillachips med ostesmak</t>
  </si>
  <si>
    <t>Reseptfrie halstabletter med honning og sitronsmak</t>
  </si>
  <si>
    <t xml:space="preserve">Potetgull med smak av paprika </t>
  </si>
  <si>
    <t>Snus, Porsjon, Hvit, Ultra Sterk</t>
  </si>
  <si>
    <t>Snus, Porsjon, Hvit, Sterk</t>
  </si>
  <si>
    <t>Snus, porsjon, Hvit, Normal</t>
  </si>
  <si>
    <t xml:space="preserve">Beskriver etterspurt produkt som skal tilbys av leverandør, med eventuelle spesifikasjoner som tilbudt produkt bør oppfylle. Oppdragsgiver gjør oppmerksom på at spesifikasjonene for varelinjene er gjenstand for evaluering. Dersom tilbudt produkt ikke oppfyller spesifikasjonene for etterspurt produkt, vil tibudt produkt anses som avvikende og vil være gjenstand for avviksbehandling. </t>
  </si>
  <si>
    <t xml:space="preserve">Indikerer ønsket størrelse for produktet som tilbudt produkt bør oppfylle. Oppdragsgiver gjør oppmerksom på at kravet til størrelse er gjenstand for evaluering. Dersom tilbudt produkt ikke oppfyller kravet til størrelse for etterspurt produkt, vil tilbudt produkt anses som avvikende og vil være gjenstand for avviksbehandling. </t>
  </si>
  <si>
    <t>FELT SOM FYLLES UT AV LEVERANDØR</t>
  </si>
  <si>
    <t xml:space="preserve">Leverandøren skal fylle inn tilbudt størrelse for produktet </t>
  </si>
  <si>
    <t>Vedlegg D - Prisskjema</t>
  </si>
  <si>
    <t>2025043399 - Drift av Forsvarets velferdskantiner</t>
  </si>
  <si>
    <t xml:space="preserve">Oppdragsgiver gjør oppmerksom på at tilbyder skal fylle ut informasjon i samtlige av fanene. Prisene skal oppgis ekskl. mva. </t>
  </si>
  <si>
    <t>INFORMASJON OM KOLONNENE:</t>
  </si>
  <si>
    <t>FELT SOM FYLLES UT AUTOMATISK</t>
  </si>
  <si>
    <t>FELT SOM FYLLES UT AV OPPDRAGSGIVER</t>
  </si>
  <si>
    <t>A.NR</t>
  </si>
  <si>
    <t>ETTERSPURT VARE</t>
  </si>
  <si>
    <t>ETTERSPURT STØRRELSE</t>
  </si>
  <si>
    <t>BESKRIVELSE AV TILBUDT VARE</t>
  </si>
  <si>
    <t>TILBUDT STØRRELSE</t>
  </si>
  <si>
    <t>TILBUDT ENHETSPRIS</t>
  </si>
  <si>
    <t>PÅSLAG</t>
  </si>
  <si>
    <t>TOTAL PRIS EKS. MVA</t>
  </si>
  <si>
    <t>EVALUERINGSPRIS</t>
  </si>
  <si>
    <t>FARGE</t>
  </si>
  <si>
    <t>BETYDNING</t>
  </si>
  <si>
    <t xml:space="preserve">Artikkelnummer. </t>
  </si>
  <si>
    <t>Leverandør skal beskrive tilbudt vare. Oppdragsgiver gjør oppmerksom på at denne beskrivelsen vil benyttes under evaluering av tilbudt produkt, slik at leverandør bør sørge for at beskrivelsen inneholder nødvendig informasjon om tilbudt produkt.</t>
  </si>
  <si>
    <t>Leverandør skal oppgi tilbudt pris for tilbudt produkt, produkter skal prises i henhold til prisfastsettelsesmekanismenene i  vedlegg C (Pris- og betalingsbetingelser).</t>
  </si>
  <si>
    <t xml:space="preserve">Leverandørens tilbudte påslagsprosent. For definisjon av påslagsprosent vises det til vedlegg C (Pris- og betalingsbetingelser) </t>
  </si>
  <si>
    <t>ANTALL SOLGTE ENHETER</t>
  </si>
  <si>
    <t xml:space="preserve">Estimert volum per artikkelnummer basert på oppdragsgivers historiske tall og estimat for fremtidige kjøp. </t>
  </si>
  <si>
    <t xml:space="preserve">Vektet pristilbud for det enkelte artikkelnummer, beregnes ut i fra leverandørs tilbudte netto kost-/innkjøpspris og påslag, multiplisert med estimert antall per år for artikkelnummeret. </t>
  </si>
  <si>
    <t xml:space="preserve">Summerer leverandørs totale pris for samtlige artikkelnumre og utgjør leverandørens totale evalueringspris per fane </t>
  </si>
  <si>
    <t>TOTAL EVALUERINGSPRIS</t>
  </si>
  <si>
    <t>VEKTET EVALUERINGSPRIS</t>
  </si>
  <si>
    <t>Summerer samtlige vektede evalueringspriser og utgjør leverandørens totale evalueringspris som vil være gjenstand for evaluering under tildelingskriteriet pris</t>
  </si>
  <si>
    <t>Multipliserer leverandørs evalueringspris per fane med oppgitt vekting for produktgruppen</t>
  </si>
  <si>
    <t xml:space="preserve">Tilbyderne bes fylle ut informasjon i feltene markert med brun farge, se fargekoder under. </t>
  </si>
  <si>
    <t xml:space="preserve">Prisskjemaet er utarbeidet basert på Oppdragsgivers kjøp gjennom gjeldende rammeavtale i 2025. Det er tatt utgangspunkt i de produktene som stod for ca. 90 % av omsetningen basert på både totalt solgt antall liter og økonomisk verdi, såkalte "volumdrivere". Disse volumdriverne dannet utgangspunktet for Oppdragsgiver ved utarbeidelse av prisskjemaet, noen av volumdriverne er i prisskjemaet fjernet før ferdigstillelse, blant annet for å unngå at det er for mange duplikater i prisskjemaet. De produkter som utgjør prisskjemaet danner følgelig et representativt utvalg av Oppdragsgivers behov.                                                                                                                                                                                                                                                                                                                                                                                                                                     </t>
  </si>
  <si>
    <t>FAST FOOD</t>
  </si>
  <si>
    <t>35-40G</t>
  </si>
  <si>
    <t>0,4-0,5L</t>
  </si>
  <si>
    <t>Sjokolademelk uten tilsatt sukker</t>
  </si>
  <si>
    <t>Vann, naturell uten kullsyre</t>
  </si>
  <si>
    <t>Mineralvann uten tilsatt sukker, med smak av cola</t>
  </si>
  <si>
    <t>Eplejuice</t>
  </si>
  <si>
    <t>Sjokoladepudding uten tilsatt sukker</t>
  </si>
  <si>
    <t>Mineralvann tilsatt sukker, med smak av cola</t>
  </si>
  <si>
    <t>Energidrikk uten tilsatt sukker, med smak av sitron</t>
  </si>
  <si>
    <t xml:space="preserve">Energidrikk med tilsatt sukker, med energidrikksmak </t>
  </si>
  <si>
    <t xml:space="preserve">Sjokolademelk, tilsatt sukker </t>
  </si>
  <si>
    <t>Fersken iste med tilsatt sukker</t>
  </si>
  <si>
    <t>Iskaffe med cappuccino</t>
  </si>
  <si>
    <t xml:space="preserve">Restitusjondrikk med bærsmak </t>
  </si>
  <si>
    <t>Yoghurt med vanilje smak</t>
  </si>
  <si>
    <t>160-190G</t>
  </si>
  <si>
    <t>60-80 ML</t>
  </si>
  <si>
    <t>Iskrem med karamell, peanøtter og sjokoladetrekk</t>
  </si>
  <si>
    <t>Snus, Porsjon, Hvit, Ekstra Sterk</t>
  </si>
  <si>
    <t>Sjokoladebar med tre ulike typer fyll</t>
  </si>
  <si>
    <t xml:space="preserve">Antall solgte KG </t>
  </si>
  <si>
    <t>280-300G</t>
  </si>
  <si>
    <t>170-190G</t>
  </si>
  <si>
    <t>160-170G</t>
  </si>
  <si>
    <t>Snakk med Lise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</si>
</sst>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25">
    <font>
      <sz val="11"/>
      <color theme="1"/>
      <name val="Aptos Narrow"/>
      <family val="2"/>
      <scheme val="minor"/>
    </font>
    <font>
      <sz val="11"/>
      <color theme="1"/>
      <name val="Aptos Narrow"/>
      <family val="2"/>
      <scheme val="minor"/>
    </font>
    <font>
      <b/>
      <sz val="11"/>
      <color theme="1"/>
      <name val="Aptos Narrow"/>
      <family val="2"/>
      <scheme val="minor"/>
    </font>
    <font>
      <b/>
      <sz val="16"/>
      <color theme="1"/>
      <name val="Aptos Narrow"/>
      <family val="2"/>
      <scheme val="minor"/>
    </font>
    <font>
      <b/>
      <sz val="14"/>
      <color theme="1"/>
      <name val="Aptos Narrow"/>
      <family val="2"/>
      <scheme val="minor"/>
    </font>
    <font>
      <b/>
      <sz val="20"/>
      <color theme="1"/>
      <name val="Aptos Narrow"/>
      <family val="2"/>
      <scheme val="minor"/>
    </font>
    <font>
      <b/>
      <sz val="18"/>
      <color theme="1"/>
      <name val="Aptos Narrow"/>
      <family val="2"/>
      <scheme val="minor"/>
    </font>
    <font>
      <b/>
      <sz val="11"/>
      <name val="Aptos Narrow"/>
      <family val="2"/>
      <scheme val="minor"/>
    </font>
    <font>
      <sz val="11"/>
      <name val="Aptos Narrow"/>
      <family val="2"/>
      <scheme val="minor"/>
    </font>
    <font>
      <b/>
      <sz val="11"/>
      <name val="Aptos Narrow"/>
      <scheme val="minor"/>
    </font>
    <font>
      <sz val="8"/>
      <name val="Aptos Narrow"/>
      <family val="2"/>
      <scheme val="minor"/>
    </font>
    <font>
      <b/>
      <sz val="12"/>
      <name val="Myriad Pro"/>
      <family val="2"/>
    </font>
    <font>
      <sz val="12"/>
      <color theme="1"/>
      <name val="Myriad Pro"/>
      <family val="2"/>
    </font>
    <font>
      <b/>
      <sz val="11"/>
      <color theme="1"/>
      <name val="Myriad Pro"/>
      <family val="2"/>
    </font>
    <font>
      <b/>
      <sz val="18"/>
      <color theme="0"/>
      <name val="Myriad Pro"/>
      <family val="2"/>
    </font>
    <font>
      <sz val="11"/>
      <color theme="1"/>
      <name val="Myriad Pro"/>
      <family val="2"/>
    </font>
    <font>
      <b/>
      <sz val="16"/>
      <color rgb="FF263744"/>
      <name val="Myriad Pro"/>
      <family val="2"/>
    </font>
    <font>
      <b/>
      <u/>
      <sz val="12"/>
      <color theme="1"/>
      <name val="Myriad Pro"/>
      <family val="2"/>
    </font>
    <font>
      <b/>
      <sz val="12"/>
      <color theme="1"/>
      <name val="Myriad Pro"/>
      <family val="2"/>
    </font>
    <font>
      <b/>
      <sz val="14"/>
      <color theme="1"/>
      <name val="Myriad Pro"/>
      <family val="2"/>
    </font>
    <font>
      <sz val="11"/>
      <name val="Myriad Pro"/>
      <family val="2"/>
    </font>
    <font>
      <b/>
      <sz val="18"/>
      <name val="Myriad Pro"/>
      <family val="2"/>
    </font>
    <font>
      <i/>
      <sz val="11"/>
      <color theme="1"/>
      <name val="Myriad Pro"/>
      <family val="2"/>
    </font>
    <font>
      <b/>
      <sz val="15"/>
      <name val="Myriad Pro"/>
      <family val="2"/>
    </font>
    <font>
      <b/>
      <sz val="11"/>
      <color theme="1"/>
      <name val="Aptos Narrow"/>
      <scheme val="minor"/>
    </font>
  </fonts>
  <fills count="15">
    <fill>
      <patternFill patternType="none"/>
    </fill>
    <fill>
      <patternFill patternType="gray125"/>
    </fill>
    <fill>
      <patternFill patternType="solid">
        <fgColor theme="0" tint="-0.34998626667073579"/>
        <bgColor indexed="64"/>
      </patternFill>
    </fill>
    <fill>
      <patternFill patternType="solid">
        <fgColor theme="0" tint="-0.249977111117893"/>
        <bgColor indexed="64"/>
      </patternFill>
    </fill>
    <fill>
      <patternFill patternType="solid">
        <fgColor them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rgb="FF00B050"/>
        <bgColor indexed="64"/>
      </patternFill>
    </fill>
    <fill>
      <patternFill patternType="solid">
        <fgColor rgb="FFE9E8EB"/>
        <bgColor indexed="64"/>
      </patternFill>
    </fill>
    <fill>
      <patternFill patternType="solid">
        <fgColor rgb="FF263744"/>
        <bgColor indexed="64"/>
      </patternFill>
    </fill>
    <fill>
      <patternFill patternType="solid">
        <fgColor rgb="FFE3DDD8"/>
        <bgColor indexed="64"/>
      </patternFill>
    </fill>
    <fill>
      <patternFill patternType="solid">
        <fgColor rgb="FFB2C1CC"/>
        <bgColor indexed="64"/>
      </patternFill>
    </fill>
    <fill>
      <patternFill patternType="solid">
        <fgColor rgb="FFB4A497"/>
        <bgColor indexed="64"/>
      </patternFill>
    </fill>
    <fill>
      <patternFill patternType="solid">
        <fgColor theme="0" tint="-4.9989318521683403E-2"/>
        <bgColor indexed="64"/>
      </patternFill>
    </fill>
  </fills>
  <borders count="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9" fontId="1" fillId="0" borderId="0" applyFont="0" applyFill="0" applyBorder="0" applyAlignment="0" applyProtection="0"/>
  </cellStyleXfs>
  <cellXfs count="337">
    <xf numFmtId="0" fontId="0" fillId="0" borderId="0" xfId="0"/>
    <xf numFmtId="0" fontId="3" fillId="3" borderId="2" xfId="0" applyFont="1" applyFill="1" applyBorder="1"/>
    <xf numFmtId="0" fontId="3" fillId="3" borderId="3" xfId="0" applyFont="1" applyFill="1" applyBorder="1"/>
    <xf numFmtId="0" fontId="2" fillId="4" borderId="4" xfId="0" applyFont="1" applyFill="1" applyBorder="1"/>
    <xf numFmtId="0" fontId="0" fillId="5" borderId="0" xfId="0" applyFill="1"/>
    <xf numFmtId="9" fontId="0" fillId="0" borderId="0" xfId="0" applyNumberFormat="1"/>
    <xf numFmtId="0" fontId="2" fillId="6" borderId="19" xfId="0" applyFont="1" applyFill="1" applyBorder="1" applyAlignment="1">
      <alignment horizontal="center" vertical="center"/>
    </xf>
    <xf numFmtId="0" fontId="2" fillId="6" borderId="20" xfId="0" applyFont="1" applyFill="1" applyBorder="1" applyAlignment="1">
      <alignment vertical="center"/>
    </xf>
    <xf numFmtId="0" fontId="2" fillId="6" borderId="21" xfId="0" applyFont="1" applyFill="1" applyBorder="1" applyAlignment="1">
      <alignment vertical="center" wrapText="1"/>
    </xf>
    <xf numFmtId="0" fontId="2" fillId="4" borderId="4" xfId="0" applyFont="1" applyFill="1" applyBorder="1" applyAlignment="1">
      <alignment horizontal="center"/>
    </xf>
    <xf numFmtId="0" fontId="2" fillId="4" borderId="5" xfId="0" applyFont="1" applyFill="1" applyBorder="1"/>
    <xf numFmtId="0" fontId="2" fillId="4" borderId="5" xfId="0" applyFont="1" applyFill="1" applyBorder="1" applyAlignment="1">
      <alignment horizontal="center"/>
    </xf>
    <xf numFmtId="0" fontId="0" fillId="4" borderId="5" xfId="0" applyFill="1" applyBorder="1"/>
    <xf numFmtId="0" fontId="2" fillId="4" borderId="8" xfId="0" applyFont="1" applyFill="1" applyBorder="1"/>
    <xf numFmtId="0" fontId="0" fillId="4" borderId="8" xfId="0" applyFill="1" applyBorder="1"/>
    <xf numFmtId="0" fontId="2" fillId="6" borderId="19" xfId="0" applyFont="1" applyFill="1" applyBorder="1" applyAlignment="1">
      <alignment horizontal="center" vertical="top"/>
    </xf>
    <xf numFmtId="0" fontId="2" fillId="6" borderId="20" xfId="0" applyFont="1" applyFill="1" applyBorder="1" applyAlignment="1">
      <alignment vertical="top"/>
    </xf>
    <xf numFmtId="0" fontId="2" fillId="6" borderId="24" xfId="0" applyFont="1" applyFill="1" applyBorder="1" applyAlignment="1">
      <alignment vertical="top"/>
    </xf>
    <xf numFmtId="0" fontId="2" fillId="4" borderId="7" xfId="0" applyFont="1" applyFill="1" applyBorder="1" applyAlignment="1">
      <alignment horizontal="center"/>
    </xf>
    <xf numFmtId="0" fontId="2" fillId="6" borderId="22" xfId="0" applyFont="1" applyFill="1" applyBorder="1" applyAlignment="1">
      <alignment vertical="top"/>
    </xf>
    <xf numFmtId="0" fontId="2" fillId="6" borderId="23" xfId="0" applyFont="1" applyFill="1" applyBorder="1" applyAlignment="1">
      <alignment horizontal="center" vertical="top"/>
    </xf>
    <xf numFmtId="2" fontId="0" fillId="7" borderId="5" xfId="0" applyNumberFormat="1" applyFill="1" applyBorder="1"/>
    <xf numFmtId="2" fontId="0" fillId="7" borderId="8" xfId="0" applyNumberFormat="1" applyFill="1" applyBorder="1"/>
    <xf numFmtId="0" fontId="2" fillId="4" borderId="4" xfId="0" applyFont="1" applyFill="1" applyBorder="1" applyAlignment="1">
      <alignment horizontal="center" vertical="center"/>
    </xf>
    <xf numFmtId="0" fontId="0" fillId="7" borderId="5" xfId="0" applyFill="1" applyBorder="1"/>
    <xf numFmtId="0" fontId="2" fillId="6" borderId="29" xfId="0" applyFont="1" applyFill="1" applyBorder="1" applyAlignment="1">
      <alignment horizontal="center" vertical="top"/>
    </xf>
    <xf numFmtId="0" fontId="2" fillId="6" borderId="30" xfId="0" applyFont="1" applyFill="1" applyBorder="1" applyAlignment="1">
      <alignment vertical="top"/>
    </xf>
    <xf numFmtId="0" fontId="2" fillId="6" borderId="31" xfId="0" applyFont="1" applyFill="1" applyBorder="1" applyAlignment="1">
      <alignment vertical="top"/>
    </xf>
    <xf numFmtId="0" fontId="0" fillId="4" borderId="8" xfId="0" applyFill="1" applyBorder="1" applyAlignment="1">
      <alignment vertical="top"/>
    </xf>
    <xf numFmtId="0" fontId="6" fillId="5" borderId="0" xfId="0" applyFont="1" applyFill="1" applyAlignment="1">
      <alignment vertical="center"/>
    </xf>
    <xf numFmtId="0" fontId="2" fillId="6" borderId="29" xfId="0" applyFont="1" applyFill="1" applyBorder="1" applyAlignment="1">
      <alignment horizontal="center" vertical="center"/>
    </xf>
    <xf numFmtId="0" fontId="2" fillId="6" borderId="30" xfId="0" applyFont="1" applyFill="1" applyBorder="1" applyAlignment="1">
      <alignment vertical="center"/>
    </xf>
    <xf numFmtId="0" fontId="2" fillId="6" borderId="30" xfId="0" applyFont="1" applyFill="1" applyBorder="1" applyAlignment="1">
      <alignment horizontal="left" vertical="center" wrapText="1"/>
    </xf>
    <xf numFmtId="0" fontId="2" fillId="6" borderId="31" xfId="0" applyFont="1" applyFill="1" applyBorder="1" applyAlignment="1">
      <alignment vertical="center"/>
    </xf>
    <xf numFmtId="0" fontId="2" fillId="6" borderId="5" xfId="0" applyFont="1" applyFill="1" applyBorder="1" applyAlignment="1">
      <alignment vertical="center" wrapText="1"/>
    </xf>
    <xf numFmtId="0" fontId="2" fillId="6" borderId="5" xfId="0" applyFont="1" applyFill="1" applyBorder="1" applyAlignment="1">
      <alignment horizontal="left" vertical="center" wrapText="1"/>
    </xf>
    <xf numFmtId="0" fontId="2" fillId="6" borderId="30" xfId="0" applyFont="1" applyFill="1" applyBorder="1" applyAlignment="1">
      <alignment vertical="center" wrapText="1"/>
    </xf>
    <xf numFmtId="0" fontId="2" fillId="6" borderId="29" xfId="0" applyFont="1" applyFill="1" applyBorder="1" applyAlignment="1">
      <alignment horizontal="center"/>
    </xf>
    <xf numFmtId="0" fontId="2" fillId="6" borderId="30" xfId="0" applyFont="1" applyFill="1" applyBorder="1"/>
    <xf numFmtId="0" fontId="2" fillId="6" borderId="5" xfId="0" applyFont="1" applyFill="1" applyBorder="1"/>
    <xf numFmtId="0" fontId="2" fillId="6" borderId="31" xfId="0" applyFont="1" applyFill="1" applyBorder="1"/>
    <xf numFmtId="0" fontId="2" fillId="6" borderId="20" xfId="0" applyFont="1" applyFill="1" applyBorder="1"/>
    <xf numFmtId="0" fontId="2" fillId="6" borderId="24" xfId="0" applyFont="1" applyFill="1" applyBorder="1"/>
    <xf numFmtId="0" fontId="0" fillId="4" borderId="5" xfId="0" applyFill="1" applyBorder="1" applyAlignment="1">
      <alignment vertical="center"/>
    </xf>
    <xf numFmtId="0" fontId="2" fillId="4" borderId="5" xfId="0" applyFont="1" applyFill="1" applyBorder="1" applyAlignment="1">
      <alignment vertical="center"/>
    </xf>
    <xf numFmtId="0" fontId="2" fillId="4" borderId="5" xfId="0" applyFont="1" applyFill="1" applyBorder="1" applyAlignment="1">
      <alignment horizontal="center" vertical="center"/>
    </xf>
    <xf numFmtId="0" fontId="5" fillId="5" borderId="0" xfId="0" applyFont="1" applyFill="1"/>
    <xf numFmtId="9" fontId="2" fillId="8" borderId="5" xfId="1" applyFont="1" applyFill="1" applyBorder="1" applyAlignment="1">
      <alignment horizontal="center" vertical="center"/>
    </xf>
    <xf numFmtId="0" fontId="2" fillId="4" borderId="5" xfId="0" applyFont="1" applyFill="1" applyBorder="1"/>
    <xf numFmtId="0" fontId="2" fillId="6" borderId="24" xfId="0" applyFont="1" applyFill="1" applyBorder="1" applyAlignment="1">
      <alignment horizontal="center" vertical="center"/>
    </xf>
    <xf numFmtId="3" fontId="0" fillId="4" borderId="5" xfId="0" applyNumberFormat="1" applyFill="1" applyBorder="1"/>
    <xf numFmtId="1" fontId="0" fillId="4" borderId="5" xfId="0" applyNumberFormat="1" applyFill="1" applyBorder="1"/>
    <xf numFmtId="0" fontId="2" fillId="4" borderId="5" xfId="0" applyFont="1" applyFill="1" applyBorder="1"/>
    <xf numFmtId="0" fontId="0" fillId="7" borderId="5" xfId="0" applyFill="1" applyBorder="1"/>
    <xf numFmtId="1" fontId="8" fillId="4" borderId="5" xfId="0" applyNumberFormat="1" applyFont="1" applyFill="1" applyBorder="1"/>
    <xf numFmtId="0" fontId="7" fillId="4" borderId="4" xfId="0" applyFont="1" applyFill="1" applyBorder="1" applyAlignment="1">
      <alignment horizontal="center"/>
    </xf>
    <xf numFmtId="0" fontId="7" fillId="4" borderId="5" xfId="0" applyFont="1" applyFill="1" applyBorder="1"/>
    <xf numFmtId="3" fontId="7" fillId="4" borderId="5" xfId="0" applyNumberFormat="1" applyFont="1" applyFill="1" applyBorder="1"/>
    <xf numFmtId="0" fontId="2" fillId="6" borderId="30" xfId="0" applyFont="1" applyFill="1" applyBorder="1" applyAlignment="1">
      <alignment vertical="center"/>
    </xf>
    <xf numFmtId="0" fontId="8" fillId="4" borderId="5" xfId="0" applyFont="1" applyFill="1" applyBorder="1"/>
    <xf numFmtId="1" fontId="0" fillId="4" borderId="5" xfId="0" applyNumberFormat="1" applyFill="1" applyBorder="1" applyAlignment="1">
      <alignment vertical="center"/>
    </xf>
    <xf numFmtId="0" fontId="0" fillId="4" borderId="5" xfId="0" applyFill="1" applyBorder="1" applyAlignment="1"/>
    <xf numFmtId="0" fontId="0" fillId="7" borderId="5" xfId="0" applyFill="1" applyBorder="1" applyProtection="1">
      <protection locked="0"/>
    </xf>
    <xf numFmtId="1" fontId="0" fillId="4" borderId="30" xfId="0" applyNumberFormat="1" applyFill="1" applyBorder="1"/>
    <xf numFmtId="0" fontId="9" fillId="4" borderId="4" xfId="0" applyFont="1" applyFill="1" applyBorder="1" applyAlignment="1">
      <alignment horizontal="center"/>
    </xf>
    <xf numFmtId="0" fontId="9" fillId="4" borderId="5" xfId="0" applyFont="1" applyFill="1" applyBorder="1"/>
    <xf numFmtId="0" fontId="9" fillId="4" borderId="30" xfId="0" applyFont="1" applyFill="1" applyBorder="1"/>
    <xf numFmtId="3" fontId="8" fillId="4" borderId="5" xfId="0" applyNumberFormat="1" applyFont="1" applyFill="1" applyBorder="1"/>
    <xf numFmtId="0" fontId="7" fillId="6" borderId="1" xfId="0" applyFont="1" applyFill="1" applyBorder="1" applyAlignment="1">
      <alignment horizontal="center"/>
    </xf>
    <xf numFmtId="0" fontId="7" fillId="6" borderId="2" xfId="0" applyFont="1" applyFill="1" applyBorder="1"/>
    <xf numFmtId="0" fontId="7" fillId="6" borderId="3" xfId="0" applyFont="1" applyFill="1" applyBorder="1"/>
    <xf numFmtId="0" fontId="7" fillId="6" borderId="33" xfId="0" applyFont="1" applyFill="1" applyBorder="1" applyAlignment="1">
      <alignment horizontal="center" vertical="center"/>
    </xf>
    <xf numFmtId="0" fontId="7" fillId="6" borderId="34" xfId="0" applyFont="1" applyFill="1" applyBorder="1" applyAlignment="1">
      <alignment vertical="center"/>
    </xf>
    <xf numFmtId="0" fontId="7" fillId="6" borderId="34" xfId="0" applyFont="1" applyFill="1" applyBorder="1" applyAlignment="1">
      <alignment horizontal="left" vertical="center" wrapText="1"/>
    </xf>
    <xf numFmtId="0" fontId="7" fillId="6" borderId="32" xfId="0" applyFont="1" applyFill="1" applyBorder="1" applyAlignment="1">
      <alignment vertical="center"/>
    </xf>
    <xf numFmtId="0" fontId="7" fillId="4" borderId="29" xfId="0" applyFont="1" applyFill="1" applyBorder="1" applyAlignment="1">
      <alignment horizontal="center"/>
    </xf>
    <xf numFmtId="0" fontId="7" fillId="4" borderId="30" xfId="0" applyFont="1" applyFill="1" applyBorder="1"/>
    <xf numFmtId="0" fontId="7" fillId="6" borderId="29" xfId="0" applyFont="1" applyFill="1" applyBorder="1" applyAlignment="1">
      <alignment horizontal="center" vertical="center"/>
    </xf>
    <xf numFmtId="0" fontId="7" fillId="6" borderId="30" xfId="0" applyFont="1" applyFill="1" applyBorder="1" applyAlignment="1">
      <alignment vertical="center"/>
    </xf>
    <xf numFmtId="0" fontId="7" fillId="6" borderId="30" xfId="0" applyFont="1" applyFill="1" applyBorder="1" applyAlignment="1">
      <alignment horizontal="left" vertical="center" wrapText="1"/>
    </xf>
    <xf numFmtId="0" fontId="7" fillId="6" borderId="31" xfId="0" applyFont="1" applyFill="1" applyBorder="1" applyAlignment="1">
      <alignment vertical="center"/>
    </xf>
    <xf numFmtId="0" fontId="7" fillId="6" borderId="1" xfId="0" applyFont="1" applyFill="1" applyBorder="1" applyAlignment="1">
      <alignment horizontal="center" vertical="center"/>
    </xf>
    <xf numFmtId="0" fontId="7" fillId="6" borderId="2" xfId="0" applyFont="1" applyFill="1" applyBorder="1" applyAlignment="1">
      <alignment vertical="center"/>
    </xf>
    <xf numFmtId="0" fontId="7" fillId="6" borderId="2" xfId="0" applyFont="1" applyFill="1" applyBorder="1" applyAlignment="1">
      <alignment horizontal="left" vertical="center" wrapText="1"/>
    </xf>
    <xf numFmtId="0" fontId="7" fillId="6" borderId="3" xfId="0" applyFont="1" applyFill="1" applyBorder="1" applyAlignment="1">
      <alignment vertical="center"/>
    </xf>
    <xf numFmtId="0" fontId="0" fillId="5" borderId="0" xfId="0" applyFill="1"/>
    <xf numFmtId="0" fontId="0" fillId="5" borderId="0" xfId="0" applyFill="1" applyBorder="1"/>
    <xf numFmtId="0" fontId="2" fillId="4" borderId="21" xfId="0" applyFont="1" applyFill="1" applyBorder="1" applyAlignment="1">
      <alignment horizontal="center"/>
    </xf>
    <xf numFmtId="0" fontId="2" fillId="4" borderId="21" xfId="0" applyFont="1" applyFill="1" applyBorder="1"/>
    <xf numFmtId="0" fontId="0" fillId="4" borderId="21" xfId="0" applyFill="1" applyBorder="1"/>
    <xf numFmtId="0" fontId="0" fillId="5" borderId="0" xfId="0" applyFill="1"/>
    <xf numFmtId="0" fontId="2" fillId="6" borderId="30" xfId="0" applyFont="1" applyFill="1" applyBorder="1" applyAlignment="1">
      <alignment vertical="center"/>
    </xf>
    <xf numFmtId="0" fontId="2" fillId="4" borderId="30" xfId="0" applyFont="1" applyFill="1" applyBorder="1" applyAlignment="1">
      <alignment horizontal="center"/>
    </xf>
    <xf numFmtId="0" fontId="2" fillId="4" borderId="30" xfId="0" applyFont="1" applyFill="1" applyBorder="1"/>
    <xf numFmtId="0" fontId="0" fillId="4" borderId="30" xfId="0" applyFill="1" applyBorder="1"/>
    <xf numFmtId="0" fontId="7" fillId="4" borderId="8" xfId="0" applyFont="1" applyFill="1" applyBorder="1"/>
    <xf numFmtId="0" fontId="7" fillId="4" borderId="7" xfId="0" applyFont="1" applyFill="1" applyBorder="1" applyAlignment="1">
      <alignment horizontal="center"/>
    </xf>
    <xf numFmtId="0" fontId="2" fillId="4" borderId="8" xfId="0" applyFont="1" applyFill="1" applyBorder="1" applyAlignment="1">
      <alignment horizontal="left"/>
    </xf>
    <xf numFmtId="0" fontId="0" fillId="7" borderId="8" xfId="0" applyFill="1" applyBorder="1"/>
    <xf numFmtId="3" fontId="0" fillId="4" borderId="8" xfId="0" applyNumberFormat="1" applyFill="1" applyBorder="1"/>
    <xf numFmtId="0" fontId="2" fillId="5" borderId="0" xfId="0" applyFont="1" applyFill="1" applyBorder="1" applyAlignment="1">
      <alignment horizontal="center"/>
    </xf>
    <xf numFmtId="0" fontId="9" fillId="5" borderId="0" xfId="0" applyFont="1" applyFill="1" applyBorder="1" applyAlignment="1">
      <alignment horizontal="center"/>
    </xf>
    <xf numFmtId="0" fontId="9" fillId="5" borderId="0" xfId="0" applyFont="1" applyFill="1" applyBorder="1"/>
    <xf numFmtId="0" fontId="0" fillId="5" borderId="0" xfId="0" applyFill="1" applyBorder="1" applyAlignment="1" applyProtection="1">
      <alignment horizontal="left"/>
      <protection locked="0"/>
    </xf>
    <xf numFmtId="0" fontId="0" fillId="5" borderId="0" xfId="0" applyFill="1" applyBorder="1" applyAlignment="1" applyProtection="1">
      <alignment horizontal="center"/>
      <protection locked="0"/>
    </xf>
    <xf numFmtId="0" fontId="0" fillId="5" borderId="0" xfId="0" applyFill="1" applyBorder="1" applyAlignment="1" applyProtection="1">
      <alignment horizontal="center" vertical="center"/>
      <protection locked="0"/>
    </xf>
    <xf numFmtId="1" fontId="0" fillId="5" borderId="0" xfId="0" applyNumberFormat="1" applyFill="1" applyBorder="1"/>
    <xf numFmtId="0" fontId="9" fillId="4" borderId="8" xfId="0" applyFont="1" applyFill="1" applyBorder="1"/>
    <xf numFmtId="1" fontId="0" fillId="4" borderId="8" xfId="0" applyNumberFormat="1" applyFill="1" applyBorder="1"/>
    <xf numFmtId="0" fontId="8" fillId="4" borderId="8" xfId="0" applyFont="1" applyFill="1" applyBorder="1"/>
    <xf numFmtId="0" fontId="0" fillId="0" borderId="0" xfId="0" applyFill="1"/>
    <xf numFmtId="0" fontId="0" fillId="0" borderId="0" xfId="0" applyFill="1" applyBorder="1"/>
    <xf numFmtId="0" fontId="2" fillId="4" borderId="7" xfId="0" applyFont="1" applyFill="1" applyBorder="1"/>
    <xf numFmtId="9" fontId="2" fillId="8" borderId="8" xfId="1" applyFont="1" applyFill="1" applyBorder="1" applyAlignment="1">
      <alignment horizontal="center" vertical="center"/>
    </xf>
    <xf numFmtId="0" fontId="0" fillId="5" borderId="0" xfId="0" applyFill="1"/>
    <xf numFmtId="0" fontId="2" fillId="4" borderId="26" xfId="0" applyFont="1" applyFill="1" applyBorder="1" applyAlignment="1">
      <alignment horizontal="center"/>
    </xf>
    <xf numFmtId="0" fontId="2" fillId="4" borderId="5" xfId="0" applyFont="1" applyFill="1" applyBorder="1"/>
    <xf numFmtId="0" fontId="2" fillId="4" borderId="8" xfId="0" applyFont="1" applyFill="1" applyBorder="1"/>
    <xf numFmtId="0" fontId="15" fillId="10" borderId="9" xfId="0" applyFont="1" applyFill="1" applyBorder="1"/>
    <xf numFmtId="0" fontId="12" fillId="5" borderId="49" xfId="0" applyFont="1" applyFill="1" applyBorder="1" applyAlignment="1">
      <alignment vertical="center"/>
    </xf>
    <xf numFmtId="3" fontId="18" fillId="12" borderId="49" xfId="0" applyNumberFormat="1" applyFont="1" applyFill="1" applyBorder="1" applyAlignment="1">
      <alignment horizontal="center" vertical="center"/>
    </xf>
    <xf numFmtId="0" fontId="0" fillId="7" borderId="49" xfId="0" applyFill="1" applyBorder="1"/>
    <xf numFmtId="0" fontId="0" fillId="9" borderId="0" xfId="0" applyFill="1"/>
    <xf numFmtId="0" fontId="0" fillId="9" borderId="9" xfId="0" applyFill="1" applyBorder="1"/>
    <xf numFmtId="0" fontId="17" fillId="9" borderId="43" xfId="0" applyFont="1" applyFill="1" applyBorder="1"/>
    <xf numFmtId="0" fontId="0" fillId="14" borderId="0" xfId="0" applyFill="1"/>
    <xf numFmtId="0" fontId="15" fillId="10" borderId="18" xfId="0" applyFont="1" applyFill="1" applyBorder="1"/>
    <xf numFmtId="0" fontId="0" fillId="14" borderId="17" xfId="0" applyFill="1" applyBorder="1"/>
    <xf numFmtId="0" fontId="0" fillId="14" borderId="9" xfId="0" applyFill="1" applyBorder="1"/>
    <xf numFmtId="0" fontId="0" fillId="14" borderId="18" xfId="0" applyFill="1" applyBorder="1"/>
    <xf numFmtId="0" fontId="0" fillId="9" borderId="18" xfId="0" applyFill="1" applyBorder="1"/>
    <xf numFmtId="0" fontId="0" fillId="14" borderId="49" xfId="0" applyFill="1" applyBorder="1"/>
    <xf numFmtId="0" fontId="12" fillId="11" borderId="41" xfId="0" applyFont="1" applyFill="1" applyBorder="1" applyAlignment="1" applyProtection="1">
      <alignment horizontal="left" vertical="center"/>
      <protection locked="0"/>
    </xf>
    <xf numFmtId="0" fontId="18" fillId="13" borderId="49" xfId="0" applyFont="1" applyFill="1" applyBorder="1"/>
    <xf numFmtId="0" fontId="0" fillId="5" borderId="43" xfId="0" applyFill="1" applyBorder="1"/>
    <xf numFmtId="0" fontId="0" fillId="0" borderId="0" xfId="0"/>
    <xf numFmtId="0" fontId="0" fillId="5" borderId="0" xfId="0" applyFill="1"/>
    <xf numFmtId="0" fontId="15" fillId="10" borderId="9" xfId="0" applyFont="1" applyFill="1" applyBorder="1"/>
    <xf numFmtId="0" fontId="15" fillId="11" borderId="21" xfId="0" applyFont="1" applyFill="1" applyBorder="1" applyAlignment="1" applyProtection="1">
      <alignment horizontal="left" vertical="center"/>
      <protection locked="0"/>
    </xf>
    <xf numFmtId="3" fontId="13" fillId="12" borderId="49" xfId="0" applyNumberFormat="1" applyFont="1" applyFill="1" applyBorder="1" applyAlignment="1">
      <alignment horizontal="center" vertical="center"/>
    </xf>
    <xf numFmtId="0" fontId="22" fillId="9" borderId="43" xfId="0" applyFont="1" applyFill="1" applyBorder="1" applyAlignment="1">
      <alignment vertical="center" wrapText="1"/>
    </xf>
    <xf numFmtId="0" fontId="22" fillId="9" borderId="0" xfId="0" applyFont="1" applyFill="1" applyAlignment="1">
      <alignment vertical="center" wrapText="1"/>
    </xf>
    <xf numFmtId="0" fontId="22" fillId="9" borderId="9" xfId="0" applyFont="1" applyFill="1" applyBorder="1" applyAlignment="1">
      <alignment vertical="center" wrapText="1"/>
    </xf>
    <xf numFmtId="0" fontId="15" fillId="11" borderId="25" xfId="0" applyFont="1" applyFill="1" applyBorder="1" applyAlignment="1" applyProtection="1">
      <alignment horizontal="center" vertical="center"/>
      <protection locked="0"/>
    </xf>
    <xf numFmtId="0" fontId="15" fillId="11" borderId="26" xfId="0" applyFont="1" applyFill="1" applyBorder="1" applyAlignment="1" applyProtection="1">
      <alignment horizontal="center" vertical="center"/>
      <protection locked="0"/>
    </xf>
    <xf numFmtId="0" fontId="15" fillId="11" borderId="27" xfId="0" applyFont="1" applyFill="1" applyBorder="1" applyAlignment="1" applyProtection="1">
      <alignment horizontal="center" vertical="center"/>
      <protection locked="0"/>
    </xf>
    <xf numFmtId="0" fontId="15" fillId="11" borderId="28" xfId="0" applyFont="1" applyFill="1" applyBorder="1" applyAlignment="1" applyProtection="1">
      <alignment horizontal="center" vertical="center"/>
      <protection locked="0"/>
    </xf>
    <xf numFmtId="0" fontId="15" fillId="11" borderId="5" xfId="0" applyFont="1" applyFill="1" applyBorder="1" applyAlignment="1" applyProtection="1">
      <alignment horizontal="center" vertical="center"/>
      <protection locked="0"/>
    </xf>
    <xf numFmtId="0" fontId="2" fillId="6" borderId="45" xfId="0" applyFont="1" applyFill="1" applyBorder="1" applyAlignment="1">
      <alignment vertical="center"/>
    </xf>
    <xf numFmtId="0" fontId="15" fillId="11" borderId="8" xfId="0" applyFont="1" applyFill="1" applyBorder="1" applyAlignment="1" applyProtection="1">
      <alignment horizontal="left" vertical="center"/>
      <protection locked="0"/>
    </xf>
    <xf numFmtId="0" fontId="15" fillId="11" borderId="8" xfId="0" applyFont="1" applyFill="1" applyBorder="1" applyAlignment="1" applyProtection="1">
      <alignment horizontal="center" vertical="center"/>
      <protection locked="0"/>
    </xf>
    <xf numFmtId="9" fontId="2" fillId="8" borderId="30" xfId="0" applyNumberFormat="1" applyFont="1" applyFill="1" applyBorder="1" applyAlignment="1">
      <alignment horizontal="center" vertical="center"/>
    </xf>
    <xf numFmtId="0" fontId="3" fillId="3" borderId="45" xfId="0" applyFont="1" applyFill="1" applyBorder="1"/>
    <xf numFmtId="0" fontId="2" fillId="4" borderId="29" xfId="0" applyFont="1" applyFill="1" applyBorder="1"/>
    <xf numFmtId="0" fontId="3" fillId="3" borderId="44" xfId="0" applyFont="1" applyFill="1" applyBorder="1"/>
    <xf numFmtId="0" fontId="15" fillId="11" borderId="5" xfId="0" applyFont="1" applyFill="1" applyBorder="1" applyAlignment="1" applyProtection="1">
      <alignment horizontal="left" vertical="center"/>
      <protection locked="0"/>
    </xf>
    <xf numFmtId="164" fontId="15" fillId="11" borderId="25" xfId="1" applyNumberFormat="1" applyFont="1" applyFill="1" applyBorder="1" applyAlignment="1" applyProtection="1">
      <alignment horizontal="center" vertical="center"/>
      <protection locked="0"/>
    </xf>
    <xf numFmtId="164" fontId="15" fillId="11" borderId="8" xfId="1" applyNumberFormat="1" applyFont="1" applyFill="1" applyBorder="1" applyAlignment="1" applyProtection="1">
      <alignment horizontal="center" vertical="center"/>
      <protection locked="0"/>
    </xf>
    <xf numFmtId="164" fontId="15" fillId="11" borderId="5" xfId="1" applyNumberFormat="1" applyFont="1" applyFill="1" applyBorder="1" applyAlignment="1" applyProtection="1">
      <alignment horizontal="center" vertical="center"/>
      <protection locked="0"/>
    </xf>
    <xf numFmtId="164" fontId="15" fillId="11" borderId="21" xfId="1" applyNumberFormat="1" applyFont="1" applyFill="1" applyBorder="1" applyAlignment="1" applyProtection="1">
      <alignment horizontal="left" vertical="center"/>
      <protection locked="0"/>
    </xf>
    <xf numFmtId="164" fontId="15" fillId="11" borderId="8" xfId="1" applyNumberFormat="1" applyFont="1" applyFill="1" applyBorder="1" applyAlignment="1" applyProtection="1">
      <alignment horizontal="left" vertical="center"/>
      <protection locked="0"/>
    </xf>
    <xf numFmtId="164" fontId="15" fillId="11" borderId="20" xfId="1" applyNumberFormat="1" applyFont="1" applyFill="1" applyBorder="1" applyAlignment="1" applyProtection="1">
      <alignment horizontal="left" vertical="center"/>
      <protection locked="0"/>
    </xf>
    <xf numFmtId="164" fontId="15" fillId="11" borderId="2" xfId="1" applyNumberFormat="1" applyFont="1" applyFill="1" applyBorder="1" applyAlignment="1" applyProtection="1">
      <alignment horizontal="left" vertical="center"/>
      <protection locked="0"/>
    </xf>
    <xf numFmtId="164" fontId="15" fillId="11" borderId="5" xfId="1" applyNumberFormat="1" applyFont="1" applyFill="1" applyBorder="1" applyAlignment="1" applyProtection="1">
      <alignment horizontal="left" vertical="center"/>
      <protection locked="0"/>
    </xf>
    <xf numFmtId="0" fontId="2" fillId="4" borderId="26" xfId="0" applyFont="1" applyFill="1" applyBorder="1" applyAlignment="1">
      <alignment horizontal="center" vertical="center"/>
    </xf>
    <xf numFmtId="0" fontId="7" fillId="4" borderId="5" xfId="0" applyFont="1" applyFill="1" applyBorder="1" applyAlignment="1">
      <alignment horizontal="left"/>
    </xf>
    <xf numFmtId="0" fontId="2" fillId="4" borderId="5" xfId="0" applyFont="1" applyFill="1" applyBorder="1" applyAlignment="1">
      <alignment horizontal="left"/>
    </xf>
    <xf numFmtId="0" fontId="2" fillId="4" borderId="25" xfId="0" applyFont="1" applyFill="1" applyBorder="1" applyAlignment="1">
      <alignment horizontal="left"/>
    </xf>
    <xf numFmtId="0" fontId="2" fillId="4" borderId="47" xfId="0" applyFont="1" applyFill="1" applyBorder="1" applyAlignment="1">
      <alignment horizontal="left"/>
    </xf>
    <xf numFmtId="0" fontId="7" fillId="4" borderId="7" xfId="0" applyFont="1" applyFill="1" applyBorder="1" applyAlignment="1">
      <alignment horizontal="center" vertical="top"/>
    </xf>
    <xf numFmtId="0" fontId="7" fillId="4" borderId="21" xfId="0" applyFont="1" applyFill="1" applyBorder="1"/>
    <xf numFmtId="0" fontId="7" fillId="4" borderId="30" xfId="0" applyFont="1" applyFill="1" applyBorder="1" applyAlignment="1">
      <alignment horizontal="left"/>
    </xf>
    <xf numFmtId="0" fontId="7" fillId="4" borderId="8" xfId="0" applyFont="1" applyFill="1" applyBorder="1" applyAlignment="1">
      <alignment horizontal="left"/>
    </xf>
    <xf numFmtId="0" fontId="2" fillId="6" borderId="30" xfId="0" applyFont="1" applyFill="1" applyBorder="1" applyAlignment="1">
      <alignment horizontal="left" vertical="top" wrapText="1"/>
    </xf>
    <xf numFmtId="0" fontId="2" fillId="6" borderId="20" xfId="0" applyFont="1" applyFill="1" applyBorder="1" applyAlignment="1">
      <alignment horizontal="left"/>
    </xf>
    <xf numFmtId="0" fontId="2" fillId="6" borderId="2" xfId="0" applyFont="1" applyFill="1" applyBorder="1" applyAlignment="1">
      <alignment horizontal="left"/>
    </xf>
    <xf numFmtId="0" fontId="2" fillId="6" borderId="37" xfId="0" applyFont="1" applyFill="1" applyBorder="1" applyAlignment="1">
      <alignment horizontal="left"/>
    </xf>
    <xf numFmtId="0" fontId="2" fillId="6" borderId="22" xfId="0" applyFont="1" applyFill="1" applyBorder="1" applyAlignment="1">
      <alignment horizontal="left"/>
    </xf>
    <xf numFmtId="0" fontId="9" fillId="4" borderId="5" xfId="0" applyFont="1" applyFill="1" applyBorder="1" applyAlignment="1">
      <alignment horizontal="left"/>
    </xf>
    <xf numFmtId="0" fontId="0" fillId="7" borderId="5" xfId="0" applyFill="1" applyBorder="1" applyAlignment="1">
      <alignment horizontal="left"/>
    </xf>
    <xf numFmtId="0" fontId="9" fillId="4" borderId="30" xfId="0" applyFont="1" applyFill="1" applyBorder="1" applyAlignment="1">
      <alignment horizontal="left"/>
    </xf>
    <xf numFmtId="0" fontId="9" fillId="4" borderId="8" xfId="0" applyFont="1" applyFill="1" applyBorder="1" applyAlignment="1">
      <alignment horizontal="left"/>
    </xf>
    <xf numFmtId="0" fontId="19" fillId="13" borderId="10" xfId="0" applyFont="1" applyFill="1" applyBorder="1" applyAlignment="1">
      <alignment horizontal="center" vertical="center"/>
    </xf>
    <xf numFmtId="0" fontId="19" fillId="13" borderId="11" xfId="0" applyFont="1" applyFill="1" applyBorder="1" applyAlignment="1">
      <alignment horizontal="center" vertical="center"/>
    </xf>
    <xf numFmtId="0" fontId="19" fillId="13" borderId="12" xfId="0" applyFont="1" applyFill="1" applyBorder="1" applyAlignment="1">
      <alignment horizontal="center" vertical="center"/>
    </xf>
    <xf numFmtId="0" fontId="11" fillId="9" borderId="44" xfId="0" applyFont="1" applyFill="1" applyBorder="1"/>
    <xf numFmtId="0" fontId="11" fillId="9" borderId="45" xfId="0" applyFont="1" applyFill="1" applyBorder="1"/>
    <xf numFmtId="0" fontId="11" fillId="9" borderId="46" xfId="0" applyFont="1" applyFill="1" applyBorder="1"/>
    <xf numFmtId="0" fontId="15" fillId="5" borderId="26" xfId="0" applyFont="1" applyFill="1" applyBorder="1" applyAlignment="1">
      <alignment wrapText="1"/>
    </xf>
    <xf numFmtId="0" fontId="15" fillId="5" borderId="5" xfId="0" applyFont="1" applyFill="1" applyBorder="1" applyAlignment="1">
      <alignment wrapText="1"/>
    </xf>
    <xf numFmtId="0" fontId="15" fillId="5" borderId="6" xfId="0" applyFont="1" applyFill="1" applyBorder="1" applyAlignment="1">
      <alignment wrapText="1"/>
    </xf>
    <xf numFmtId="0" fontId="11" fillId="9" borderId="44" xfId="0" applyFont="1" applyFill="1" applyBorder="1" applyAlignment="1">
      <alignment vertical="center"/>
    </xf>
    <xf numFmtId="0" fontId="11" fillId="9" borderId="45" xfId="0" applyFont="1" applyFill="1" applyBorder="1" applyAlignment="1">
      <alignment vertical="center"/>
    </xf>
    <xf numFmtId="0" fontId="11" fillId="9" borderId="46" xfId="0" applyFont="1" applyFill="1" applyBorder="1" applyAlignment="1">
      <alignment vertical="center"/>
    </xf>
    <xf numFmtId="0" fontId="15" fillId="5" borderId="44" xfId="0" applyFont="1" applyFill="1" applyBorder="1" applyAlignment="1">
      <alignment vertical="center" wrapText="1"/>
    </xf>
    <xf numFmtId="0" fontId="15" fillId="5" borderId="45" xfId="0" applyFont="1" applyFill="1" applyBorder="1" applyAlignment="1">
      <alignment vertical="center" wrapText="1"/>
    </xf>
    <xf numFmtId="0" fontId="15" fillId="5" borderId="46" xfId="0" applyFont="1" applyFill="1" applyBorder="1" applyAlignment="1">
      <alignment vertical="center" wrapText="1"/>
    </xf>
    <xf numFmtId="0" fontId="15" fillId="5" borderId="26" xfId="0" applyFont="1" applyFill="1" applyBorder="1" applyAlignment="1">
      <alignment vertical="center" wrapText="1"/>
    </xf>
    <xf numFmtId="0" fontId="15" fillId="5" borderId="5" xfId="0" applyFont="1" applyFill="1" applyBorder="1" applyAlignment="1">
      <alignment vertical="center" wrapText="1"/>
    </xf>
    <xf numFmtId="0" fontId="15" fillId="5" borderId="6" xfId="0" applyFont="1" applyFill="1" applyBorder="1" applyAlignment="1">
      <alignment vertical="center" wrapText="1"/>
    </xf>
    <xf numFmtId="0" fontId="14" fillId="10" borderId="0" xfId="0" applyFont="1" applyFill="1" applyAlignment="1">
      <alignment horizontal="center"/>
    </xf>
    <xf numFmtId="0" fontId="14" fillId="10" borderId="9" xfId="0" applyFont="1" applyFill="1" applyBorder="1" applyAlignment="1">
      <alignment horizontal="center"/>
    </xf>
    <xf numFmtId="0" fontId="22" fillId="9" borderId="43" xfId="0" applyFont="1" applyFill="1" applyBorder="1" applyAlignment="1">
      <alignment vertical="center" wrapText="1"/>
    </xf>
    <xf numFmtId="0" fontId="22" fillId="9" borderId="0" xfId="0" applyFont="1" applyFill="1" applyAlignment="1">
      <alignment vertical="center" wrapText="1"/>
    </xf>
    <xf numFmtId="0" fontId="22" fillId="9" borderId="9" xfId="0" applyFont="1" applyFill="1" applyBorder="1" applyAlignment="1">
      <alignment vertical="center" wrapText="1"/>
    </xf>
    <xf numFmtId="0" fontId="2" fillId="0" borderId="26" xfId="0" applyFont="1" applyBorder="1"/>
    <xf numFmtId="0" fontId="2" fillId="0" borderId="5" xfId="0" applyFont="1" applyBorder="1"/>
    <xf numFmtId="0" fontId="0" fillId="9" borderId="0" xfId="0" applyFill="1" applyBorder="1"/>
    <xf numFmtId="0" fontId="0" fillId="9" borderId="0" xfId="0" applyFill="1"/>
    <xf numFmtId="0" fontId="0" fillId="9" borderId="9" xfId="0" applyFill="1" applyBorder="1"/>
    <xf numFmtId="0" fontId="2" fillId="9" borderId="0" xfId="0" applyFont="1" applyFill="1" applyBorder="1" applyAlignment="1">
      <alignment wrapText="1"/>
    </xf>
    <xf numFmtId="0" fontId="2" fillId="9" borderId="0" xfId="0" applyFont="1" applyFill="1" applyAlignment="1">
      <alignment wrapText="1"/>
    </xf>
    <xf numFmtId="0" fontId="2" fillId="9" borderId="9" xfId="0" applyFont="1" applyFill="1" applyBorder="1" applyAlignment="1">
      <alignment wrapText="1"/>
    </xf>
    <xf numFmtId="0" fontId="16" fillId="9" borderId="13" xfId="0" applyFont="1" applyFill="1" applyBorder="1" applyAlignment="1">
      <alignment horizontal="center" vertical="center"/>
    </xf>
    <xf numFmtId="0" fontId="16" fillId="9" borderId="14" xfId="0" applyFont="1" applyFill="1" applyBorder="1" applyAlignment="1">
      <alignment horizontal="center" vertical="center"/>
    </xf>
    <xf numFmtId="0" fontId="16" fillId="9" borderId="15" xfId="0" applyFont="1" applyFill="1" applyBorder="1" applyAlignment="1">
      <alignment horizontal="center" vertical="center"/>
    </xf>
    <xf numFmtId="0" fontId="17" fillId="9" borderId="43" xfId="0" applyFont="1" applyFill="1" applyBorder="1"/>
    <xf numFmtId="0" fontId="17" fillId="9" borderId="0" xfId="0" applyFont="1" applyFill="1"/>
    <xf numFmtId="0" fontId="17" fillId="9" borderId="9" xfId="0" applyFont="1" applyFill="1" applyBorder="1"/>
    <xf numFmtId="0" fontId="15" fillId="9" borderId="43" xfId="0" applyFont="1" applyFill="1" applyBorder="1"/>
    <xf numFmtId="0" fontId="15" fillId="9" borderId="0" xfId="0" applyFont="1" applyFill="1"/>
    <xf numFmtId="0" fontId="15" fillId="9" borderId="9" xfId="0" applyFont="1" applyFill="1" applyBorder="1"/>
    <xf numFmtId="0" fontId="18" fillId="13" borderId="10" xfId="0" applyFont="1" applyFill="1" applyBorder="1" applyAlignment="1">
      <alignment horizontal="center"/>
    </xf>
    <xf numFmtId="0" fontId="18" fillId="13" borderId="11" xfId="0" applyFont="1" applyFill="1" applyBorder="1" applyAlignment="1">
      <alignment horizontal="center"/>
    </xf>
    <xf numFmtId="0" fontId="18" fillId="13" borderId="12" xfId="0" applyFont="1" applyFill="1" applyBorder="1" applyAlignment="1">
      <alignment horizontal="center"/>
    </xf>
    <xf numFmtId="0" fontId="2" fillId="0" borderId="30" xfId="0" applyFont="1" applyBorder="1"/>
    <xf numFmtId="0" fontId="11" fillId="9" borderId="10" xfId="0" applyFont="1" applyFill="1" applyBorder="1" applyAlignment="1">
      <alignment vertical="center"/>
    </xf>
    <xf numFmtId="0" fontId="11" fillId="9" borderId="11" xfId="0" applyFont="1" applyFill="1" applyBorder="1" applyAlignment="1">
      <alignment vertical="center"/>
    </xf>
    <xf numFmtId="0" fontId="11" fillId="9" borderId="12" xfId="0" applyFont="1" applyFill="1" applyBorder="1" applyAlignment="1">
      <alignment vertical="center"/>
    </xf>
    <xf numFmtId="0" fontId="15" fillId="5" borderId="51" xfId="0" applyFont="1" applyFill="1" applyBorder="1" applyAlignment="1">
      <alignment vertical="center" wrapText="1"/>
    </xf>
    <xf numFmtId="0" fontId="15" fillId="5" borderId="52" xfId="0" applyFont="1" applyFill="1" applyBorder="1" applyAlignment="1">
      <alignment vertical="center" wrapText="1"/>
    </xf>
    <xf numFmtId="0" fontId="15" fillId="5" borderId="50" xfId="0" applyFont="1" applyFill="1" applyBorder="1" applyAlignment="1">
      <alignment vertical="center" wrapText="1"/>
    </xf>
    <xf numFmtId="0" fontId="0" fillId="5" borderId="10" xfId="0" applyFill="1" applyBorder="1" applyAlignment="1">
      <alignment horizontal="center"/>
    </xf>
    <xf numFmtId="0" fontId="0" fillId="5" borderId="11" xfId="0" applyFill="1" applyBorder="1" applyAlignment="1">
      <alignment horizontal="center"/>
    </xf>
    <xf numFmtId="0" fontId="0" fillId="5" borderId="12" xfId="0" applyFill="1" applyBorder="1" applyAlignment="1">
      <alignment horizontal="center"/>
    </xf>
    <xf numFmtId="0" fontId="11" fillId="9" borderId="13" xfId="0" applyFont="1" applyFill="1" applyBorder="1" applyAlignment="1">
      <alignment vertical="center"/>
    </xf>
    <xf numFmtId="0" fontId="11" fillId="9" borderId="14" xfId="0" applyFont="1" applyFill="1" applyBorder="1" applyAlignment="1">
      <alignment vertical="center"/>
    </xf>
    <xf numFmtId="0" fontId="11" fillId="9" borderId="15" xfId="0" applyFont="1" applyFill="1" applyBorder="1" applyAlignment="1">
      <alignment vertical="center"/>
    </xf>
    <xf numFmtId="0" fontId="20" fillId="5" borderId="44" xfId="0" applyFont="1" applyFill="1" applyBorder="1" applyAlignment="1">
      <alignment vertical="center" wrapText="1"/>
    </xf>
    <xf numFmtId="0" fontId="20" fillId="5" borderId="45" xfId="0" applyFont="1" applyFill="1" applyBorder="1" applyAlignment="1">
      <alignment vertical="center" wrapText="1"/>
    </xf>
    <xf numFmtId="0" fontId="20" fillId="5" borderId="46" xfId="0" applyFont="1" applyFill="1" applyBorder="1" applyAlignment="1">
      <alignment vertical="center" wrapText="1"/>
    </xf>
    <xf numFmtId="0" fontId="15" fillId="5" borderId="47" xfId="0" applyFont="1" applyFill="1" applyBorder="1" applyAlignment="1">
      <alignment vertical="center" wrapText="1"/>
    </xf>
    <xf numFmtId="0" fontId="15" fillId="5" borderId="48" xfId="0" applyFont="1" applyFill="1" applyBorder="1" applyAlignment="1">
      <alignment vertical="center" wrapText="1"/>
    </xf>
    <xf numFmtId="0" fontId="15" fillId="5" borderId="26" xfId="0" applyFont="1" applyFill="1" applyBorder="1" applyAlignment="1">
      <alignment vertical="top"/>
    </xf>
    <xf numFmtId="0" fontId="15" fillId="5" borderId="5" xfId="0" applyFont="1" applyFill="1" applyBorder="1" applyAlignment="1">
      <alignment vertical="top"/>
    </xf>
    <xf numFmtId="0" fontId="15" fillId="5" borderId="6" xfId="0" applyFont="1" applyFill="1" applyBorder="1" applyAlignment="1">
      <alignment vertical="top"/>
    </xf>
    <xf numFmtId="0" fontId="15" fillId="5" borderId="10" xfId="0" applyFont="1" applyFill="1" applyBorder="1" applyAlignment="1">
      <alignment vertical="center" wrapText="1"/>
    </xf>
    <xf numFmtId="0" fontId="15" fillId="5" borderId="11" xfId="0" applyFont="1" applyFill="1" applyBorder="1" applyAlignment="1">
      <alignment vertical="center" wrapText="1"/>
    </xf>
    <xf numFmtId="0" fontId="15" fillId="5" borderId="12" xfId="0" applyFont="1" applyFill="1" applyBorder="1" applyAlignment="1">
      <alignment vertical="center" wrapText="1"/>
    </xf>
    <xf numFmtId="0" fontId="11" fillId="9" borderId="10" xfId="0" applyFont="1" applyFill="1" applyBorder="1" applyAlignment="1">
      <alignment horizontal="left" vertical="center"/>
    </xf>
    <xf numFmtId="0" fontId="11" fillId="9" borderId="11" xfId="0" applyFont="1" applyFill="1" applyBorder="1" applyAlignment="1">
      <alignment horizontal="left" vertical="center"/>
    </xf>
    <xf numFmtId="0" fontId="11" fillId="9" borderId="12" xfId="0" applyFont="1" applyFill="1" applyBorder="1" applyAlignment="1">
      <alignment horizontal="left" vertical="center"/>
    </xf>
    <xf numFmtId="0" fontId="0" fillId="5" borderId="16" xfId="0" applyFill="1" applyBorder="1" applyAlignment="1">
      <alignment horizontal="center"/>
    </xf>
    <xf numFmtId="0" fontId="0" fillId="5" borderId="17" xfId="0" applyFill="1" applyBorder="1" applyAlignment="1">
      <alignment horizontal="center"/>
    </xf>
    <xf numFmtId="0" fontId="0" fillId="5" borderId="18" xfId="0" applyFill="1" applyBorder="1" applyAlignment="1">
      <alignment horizontal="center"/>
    </xf>
    <xf numFmtId="0" fontId="14" fillId="10" borderId="17" xfId="0" applyFont="1" applyFill="1" applyBorder="1" applyAlignment="1">
      <alignment horizontal="center"/>
    </xf>
    <xf numFmtId="0" fontId="21" fillId="9" borderId="10" xfId="0" applyFont="1" applyFill="1" applyBorder="1" applyAlignment="1">
      <alignment horizontal="center" vertical="center"/>
    </xf>
    <xf numFmtId="0" fontId="21" fillId="9" borderId="11" xfId="0" applyFont="1" applyFill="1" applyBorder="1" applyAlignment="1">
      <alignment horizontal="center" vertical="center"/>
    </xf>
    <xf numFmtId="0" fontId="21" fillId="9" borderId="12" xfId="0" applyFont="1" applyFill="1" applyBorder="1" applyAlignment="1">
      <alignment horizontal="center" vertical="center"/>
    </xf>
    <xf numFmtId="0" fontId="23" fillId="9" borderId="10" xfId="0" applyFont="1" applyFill="1" applyBorder="1" applyAlignment="1">
      <alignment horizontal="center" vertical="center"/>
    </xf>
    <xf numFmtId="0" fontId="23" fillId="9" borderId="11" xfId="0" applyFont="1" applyFill="1" applyBorder="1" applyAlignment="1">
      <alignment horizontal="center" vertical="center"/>
    </xf>
    <xf numFmtId="0" fontId="2" fillId="6" borderId="22" xfId="0" applyFont="1" applyFill="1" applyBorder="1" applyAlignment="1">
      <alignment vertical="center"/>
    </xf>
    <xf numFmtId="0" fontId="2" fillId="6" borderId="23" xfId="0" applyFont="1" applyFill="1" applyBorder="1" applyAlignment="1">
      <alignment vertical="center"/>
    </xf>
    <xf numFmtId="0" fontId="15" fillId="11" borderId="25" xfId="0" applyFont="1" applyFill="1" applyBorder="1" applyAlignment="1" applyProtection="1">
      <alignment horizontal="center" vertical="center"/>
      <protection locked="0"/>
    </xf>
    <xf numFmtId="0" fontId="15" fillId="11" borderId="26" xfId="0" applyFont="1" applyFill="1" applyBorder="1" applyAlignment="1" applyProtection="1">
      <alignment horizontal="center" vertical="center"/>
      <protection locked="0"/>
    </xf>
    <xf numFmtId="0" fontId="5" fillId="6" borderId="13" xfId="0" applyFont="1" applyFill="1" applyBorder="1" applyAlignment="1">
      <alignment horizontal="center" vertical="center"/>
    </xf>
    <xf numFmtId="0" fontId="5" fillId="6" borderId="14" xfId="0" applyFont="1" applyFill="1" applyBorder="1" applyAlignment="1">
      <alignment horizontal="center" vertical="center"/>
    </xf>
    <xf numFmtId="0" fontId="5" fillId="6" borderId="15" xfId="0" applyFont="1" applyFill="1" applyBorder="1" applyAlignment="1">
      <alignment horizontal="center" vertical="center"/>
    </xf>
    <xf numFmtId="0" fontId="5" fillId="6" borderId="16" xfId="0" applyFont="1" applyFill="1" applyBorder="1" applyAlignment="1">
      <alignment horizontal="center" vertical="center"/>
    </xf>
    <xf numFmtId="0" fontId="5" fillId="6" borderId="17" xfId="0" applyFont="1" applyFill="1" applyBorder="1" applyAlignment="1">
      <alignment horizontal="center" vertical="center"/>
    </xf>
    <xf numFmtId="0" fontId="5" fillId="6" borderId="18" xfId="0" applyFont="1" applyFill="1" applyBorder="1" applyAlignment="1">
      <alignment horizontal="center" vertical="center"/>
    </xf>
    <xf numFmtId="0" fontId="2" fillId="6" borderId="22" xfId="0" applyFont="1" applyFill="1" applyBorder="1" applyAlignment="1">
      <alignment vertical="top"/>
    </xf>
    <xf numFmtId="0" fontId="2" fillId="6" borderId="23" xfId="0" applyFont="1" applyFill="1" applyBorder="1" applyAlignment="1">
      <alignment vertical="top"/>
    </xf>
    <xf numFmtId="0" fontId="2" fillId="6" borderId="30" xfId="0" applyFont="1" applyFill="1" applyBorder="1" applyAlignment="1">
      <alignment vertical="center"/>
    </xf>
    <xf numFmtId="0" fontId="15" fillId="11" borderId="27" xfId="0" applyFont="1" applyFill="1" applyBorder="1" applyAlignment="1" applyProtection="1">
      <alignment horizontal="center" vertical="center"/>
      <protection locked="0"/>
    </xf>
    <xf numFmtId="0" fontId="15" fillId="11" borderId="38" xfId="0" applyFont="1" applyFill="1" applyBorder="1" applyAlignment="1" applyProtection="1">
      <alignment horizontal="center" vertical="center"/>
      <protection locked="0"/>
    </xf>
    <xf numFmtId="0" fontId="15" fillId="11" borderId="28" xfId="0" applyFont="1" applyFill="1" applyBorder="1" applyAlignment="1" applyProtection="1">
      <alignment horizontal="center" vertical="center"/>
      <protection locked="0"/>
    </xf>
    <xf numFmtId="0" fontId="2" fillId="4" borderId="25" xfId="0" applyFont="1" applyFill="1" applyBorder="1" applyAlignment="1">
      <alignment horizontal="left"/>
    </xf>
    <xf numFmtId="0" fontId="2" fillId="4" borderId="26" xfId="0" applyFont="1" applyFill="1" applyBorder="1" applyAlignment="1">
      <alignment horizontal="left"/>
    </xf>
    <xf numFmtId="0" fontId="2" fillId="4" borderId="27" xfId="0" applyFont="1" applyFill="1" applyBorder="1" applyAlignment="1">
      <alignment horizontal="left"/>
    </xf>
    <xf numFmtId="0" fontId="2" fillId="4" borderId="28" xfId="0" applyFont="1" applyFill="1" applyBorder="1" applyAlignment="1">
      <alignment horizontal="left"/>
    </xf>
    <xf numFmtId="0" fontId="6" fillId="5" borderId="0" xfId="0" applyFont="1" applyFill="1" applyAlignment="1">
      <alignment horizontal="center" vertical="center"/>
    </xf>
    <xf numFmtId="0" fontId="2" fillId="4" borderId="5" xfId="0" applyFont="1" applyFill="1" applyBorder="1"/>
    <xf numFmtId="0" fontId="2" fillId="4" borderId="8" xfId="0" applyFont="1" applyFill="1" applyBorder="1"/>
    <xf numFmtId="0" fontId="2" fillId="4" borderId="5" xfId="0" applyFont="1" applyFill="1" applyBorder="1" applyAlignment="1">
      <alignment horizontal="left"/>
    </xf>
    <xf numFmtId="0" fontId="2" fillId="4" borderId="25" xfId="0" applyFont="1" applyFill="1" applyBorder="1"/>
    <xf numFmtId="0" fontId="2" fillId="4" borderId="26" xfId="0" applyFont="1" applyFill="1" applyBorder="1"/>
    <xf numFmtId="2" fontId="0" fillId="7" borderId="5" xfId="0" applyNumberFormat="1" applyFill="1" applyBorder="1"/>
    <xf numFmtId="0" fontId="2" fillId="4" borderId="27" xfId="0" applyFont="1" applyFill="1" applyBorder="1"/>
    <xf numFmtId="0" fontId="2" fillId="4" borderId="28" xfId="0" applyFont="1" applyFill="1" applyBorder="1"/>
    <xf numFmtId="2" fontId="0" fillId="7" borderId="8" xfId="0" applyNumberFormat="1" applyFill="1" applyBorder="1"/>
    <xf numFmtId="0" fontId="2" fillId="4" borderId="37" xfId="0" applyFont="1" applyFill="1" applyBorder="1" applyAlignment="1">
      <alignment horizontal="left"/>
    </xf>
    <xf numFmtId="0" fontId="2" fillId="4" borderId="42" xfId="0" applyFont="1" applyFill="1" applyBorder="1" applyAlignment="1">
      <alignment horizontal="left"/>
    </xf>
    <xf numFmtId="0" fontId="5" fillId="2" borderId="1" xfId="0" applyFont="1" applyFill="1" applyBorder="1" applyAlignment="1">
      <alignment vertical="center"/>
    </xf>
    <xf numFmtId="0" fontId="5" fillId="2" borderId="2" xfId="0" applyFont="1" applyFill="1" applyBorder="1" applyAlignment="1">
      <alignment vertical="center"/>
    </xf>
    <xf numFmtId="0" fontId="5" fillId="2" borderId="7" xfId="0" applyFont="1" applyFill="1" applyBorder="1" applyAlignment="1">
      <alignment vertical="center"/>
    </xf>
    <xf numFmtId="0" fontId="5" fillId="2" borderId="8" xfId="0" applyFont="1" applyFill="1" applyBorder="1" applyAlignment="1">
      <alignment vertical="center"/>
    </xf>
    <xf numFmtId="3" fontId="13" fillId="12" borderId="40" xfId="0" applyNumberFormat="1" applyFont="1" applyFill="1" applyBorder="1" applyAlignment="1">
      <alignment horizontal="center" vertical="center"/>
    </xf>
    <xf numFmtId="3" fontId="13" fillId="12" borderId="41" xfId="0" applyNumberFormat="1" applyFont="1" applyFill="1" applyBorder="1" applyAlignment="1">
      <alignment horizontal="center" vertical="center"/>
    </xf>
    <xf numFmtId="0" fontId="2" fillId="6" borderId="35" xfId="0" applyFont="1" applyFill="1" applyBorder="1"/>
    <xf numFmtId="0" fontId="2" fillId="6" borderId="0" xfId="0" applyFont="1" applyFill="1"/>
    <xf numFmtId="0" fontId="2" fillId="6" borderId="36" xfId="0" applyFont="1" applyFill="1" applyBorder="1"/>
    <xf numFmtId="0" fontId="15" fillId="11" borderId="5" xfId="0" applyFont="1" applyFill="1" applyBorder="1" applyAlignment="1" applyProtection="1">
      <alignment horizontal="center" vertical="center"/>
      <protection locked="0"/>
    </xf>
    <xf numFmtId="0" fontId="15" fillId="11" borderId="8" xfId="0" applyFont="1" applyFill="1" applyBorder="1" applyAlignment="1" applyProtection="1">
      <alignment horizontal="center" vertical="center"/>
      <protection locked="0"/>
    </xf>
    <xf numFmtId="0" fontId="23" fillId="9" borderId="17" xfId="0" applyFont="1" applyFill="1" applyBorder="1" applyAlignment="1">
      <alignment horizontal="center" vertical="center"/>
    </xf>
    <xf numFmtId="0" fontId="6" fillId="3" borderId="10" xfId="0" applyFont="1" applyFill="1" applyBorder="1" applyAlignment="1">
      <alignment horizontal="center"/>
    </xf>
    <xf numFmtId="0" fontId="6" fillId="3" borderId="11" xfId="0" applyFont="1" applyFill="1" applyBorder="1" applyAlignment="1">
      <alignment horizontal="center"/>
    </xf>
    <xf numFmtId="0" fontId="6" fillId="3" borderId="12" xfId="0" applyFont="1" applyFill="1" applyBorder="1" applyAlignment="1">
      <alignment horizontal="center"/>
    </xf>
    <xf numFmtId="0" fontId="0" fillId="5" borderId="17" xfId="0" applyFill="1" applyBorder="1"/>
    <xf numFmtId="0" fontId="0" fillId="5" borderId="0" xfId="0" applyFill="1" applyBorder="1"/>
    <xf numFmtId="0" fontId="5" fillId="2" borderId="13" xfId="0" applyFont="1" applyFill="1" applyBorder="1" applyAlignment="1">
      <alignment horizontal="left" vertical="center"/>
    </xf>
    <xf numFmtId="0" fontId="5" fillId="2" borderId="14" xfId="0" applyFont="1" applyFill="1" applyBorder="1" applyAlignment="1">
      <alignment horizontal="left" vertical="center"/>
    </xf>
    <xf numFmtId="0" fontId="5" fillId="2" borderId="23" xfId="0" applyFont="1" applyFill="1" applyBorder="1" applyAlignment="1">
      <alignment horizontal="left" vertical="center"/>
    </xf>
    <xf numFmtId="0" fontId="5" fillId="2" borderId="16" xfId="0" applyFont="1" applyFill="1" applyBorder="1" applyAlignment="1">
      <alignment horizontal="left" vertical="center"/>
    </xf>
    <xf numFmtId="0" fontId="5" fillId="2" borderId="17" xfId="0" applyFont="1" applyFill="1" applyBorder="1" applyAlignment="1">
      <alignment horizontal="left" vertical="center"/>
    </xf>
    <xf numFmtId="0" fontId="5" fillId="2" borderId="39" xfId="0" applyFont="1" applyFill="1" applyBorder="1" applyAlignment="1">
      <alignment horizontal="left" vertical="center"/>
    </xf>
    <xf numFmtId="0" fontId="21" fillId="9" borderId="13" xfId="0" applyFont="1" applyFill="1" applyBorder="1" applyAlignment="1">
      <alignment horizontal="center" vertical="center"/>
    </xf>
    <xf numFmtId="0" fontId="21" fillId="9" borderId="14" xfId="0" applyFont="1" applyFill="1" applyBorder="1" applyAlignment="1">
      <alignment horizontal="center" vertical="center"/>
    </xf>
    <xf numFmtId="0" fontId="21" fillId="9" borderId="16" xfId="0" applyFont="1" applyFill="1" applyBorder="1" applyAlignment="1">
      <alignment horizontal="center" vertical="center"/>
    </xf>
    <xf numFmtId="0" fontId="21" fillId="9" borderId="17" xfId="0" applyFont="1" applyFill="1" applyBorder="1" applyAlignment="1">
      <alignment horizontal="center" vertical="center"/>
    </xf>
    <xf numFmtId="0" fontId="5" fillId="2" borderId="13" xfId="0" applyFont="1" applyFill="1" applyBorder="1" applyAlignment="1">
      <alignment vertical="center"/>
    </xf>
    <xf numFmtId="0" fontId="5" fillId="2" borderId="14" xfId="0" applyFont="1" applyFill="1" applyBorder="1" applyAlignment="1">
      <alignment vertical="center"/>
    </xf>
    <xf numFmtId="0" fontId="5" fillId="2" borderId="15" xfId="0" applyFont="1" applyFill="1" applyBorder="1" applyAlignment="1">
      <alignment vertical="center"/>
    </xf>
    <xf numFmtId="0" fontId="5" fillId="2" borderId="16" xfId="0" applyFont="1" applyFill="1" applyBorder="1" applyAlignment="1">
      <alignment vertical="center"/>
    </xf>
    <xf numFmtId="0" fontId="5" fillId="2" borderId="17" xfId="0" applyFont="1" applyFill="1" applyBorder="1" applyAlignment="1">
      <alignment vertical="center"/>
    </xf>
    <xf numFmtId="0" fontId="5" fillId="2" borderId="18" xfId="0" applyFont="1" applyFill="1" applyBorder="1" applyAlignment="1">
      <alignment vertical="center"/>
    </xf>
    <xf numFmtId="0" fontId="5" fillId="2" borderId="23" xfId="0" applyFont="1" applyFill="1" applyBorder="1" applyAlignment="1">
      <alignment vertical="center"/>
    </xf>
    <xf numFmtId="0" fontId="5" fillId="2" borderId="39" xfId="0" applyFont="1" applyFill="1" applyBorder="1" applyAlignment="1">
      <alignment vertical="center"/>
    </xf>
    <xf numFmtId="0" fontId="4" fillId="4" borderId="10" xfId="0" applyFont="1" applyFill="1" applyBorder="1"/>
    <xf numFmtId="0" fontId="4" fillId="4" borderId="11" xfId="0" applyFont="1" applyFill="1" applyBorder="1"/>
    <xf numFmtId="0" fontId="4" fillId="4" borderId="12" xfId="0" applyFont="1" applyFill="1" applyBorder="1"/>
    <xf numFmtId="3" fontId="24" fillId="4" borderId="5" xfId="0" applyNumberFormat="1" applyFont="1" applyFill="1" applyBorder="1"/>
    <xf numFmtId="1" fontId="24" fillId="4" borderId="5" xfId="0" applyNumberFormat="1" applyFont="1" applyFill="1" applyBorder="1" applyAlignment="1">
      <alignment vertical="center"/>
    </xf>
    <xf numFmtId="1" fontId="24" fillId="4" borderId="5" xfId="0" applyNumberFormat="1" applyFont="1" applyFill="1" applyBorder="1"/>
    <xf numFmtId="0" fontId="24" fillId="4" borderId="5" xfId="0" applyFont="1" applyFill="1" applyBorder="1"/>
    <xf numFmtId="1" fontId="9" fillId="4" borderId="5" xfId="0" applyNumberFormat="1" applyFont="1" applyFill="1" applyBorder="1"/>
    <xf numFmtId="1" fontId="9" fillId="4" borderId="8" xfId="0" applyNumberFormat="1" applyFont="1" applyFill="1" applyBorder="1"/>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B38A5-AA50-4B12-9116-0611B646353C}">
  <dimension ref="A1:AL76"/>
  <sheetViews>
    <sheetView topLeftCell="A14" zoomScale="110" zoomScaleNormal="110" workbookViewId="0">
      <selection activeCell="G44" sqref="G44"/>
    </sheetView>
  </sheetViews>
  <sheetFormatPr defaultColWidth="9" defaultRowHeight="14.25"/>
  <cols>
    <col min="4" max="4" width="11.875" customWidth="1"/>
    <col min="15" max="15" width="15" customWidth="1"/>
  </cols>
  <sheetData>
    <row r="1" spans="1:38" ht="24" thickBot="1">
      <c r="A1" s="200" t="s">
        <v>257</v>
      </c>
      <c r="B1" s="200"/>
      <c r="C1" s="200"/>
      <c r="D1" s="200"/>
      <c r="E1" s="200"/>
      <c r="F1" s="200"/>
      <c r="G1" s="200"/>
      <c r="H1" s="200"/>
      <c r="I1" s="200"/>
      <c r="J1" s="200"/>
      <c r="K1" s="200"/>
      <c r="L1" s="200"/>
      <c r="M1" s="200"/>
      <c r="N1" s="200"/>
      <c r="O1" s="201"/>
      <c r="P1" s="114"/>
      <c r="Q1" s="114"/>
      <c r="R1" s="114"/>
      <c r="S1" s="114"/>
      <c r="T1" s="114"/>
      <c r="U1" s="114"/>
      <c r="V1" s="114"/>
      <c r="W1" s="114"/>
      <c r="X1" s="114"/>
      <c r="Y1" s="114"/>
      <c r="Z1" s="114"/>
      <c r="AA1" s="114"/>
      <c r="AB1" s="114"/>
      <c r="AC1" s="114"/>
      <c r="AD1" s="114"/>
      <c r="AE1" s="114"/>
      <c r="AF1" s="114"/>
      <c r="AG1" s="114"/>
      <c r="AH1" s="114"/>
      <c r="AI1" s="114"/>
      <c r="AJ1" s="114"/>
      <c r="AK1" s="114"/>
      <c r="AL1" s="114"/>
    </row>
    <row r="2" spans="1:38" ht="23.25">
      <c r="A2" s="200" t="s">
        <v>256</v>
      </c>
      <c r="B2" s="200" t="s">
        <v>178</v>
      </c>
      <c r="C2" s="200"/>
      <c r="D2" s="200"/>
      <c r="E2" s="200"/>
      <c r="F2" s="200"/>
      <c r="G2" s="200"/>
      <c r="H2" s="200"/>
      <c r="I2" s="200"/>
      <c r="J2" s="200"/>
      <c r="K2" s="200"/>
      <c r="L2" s="200"/>
      <c r="M2" s="200"/>
      <c r="N2" s="200"/>
      <c r="O2" s="201"/>
      <c r="P2" s="114"/>
      <c r="Q2" s="114"/>
      <c r="R2" s="114"/>
      <c r="S2" s="114"/>
      <c r="T2" s="114"/>
      <c r="U2" s="114"/>
      <c r="V2" s="114"/>
      <c r="W2" s="114"/>
      <c r="X2" s="114"/>
      <c r="Y2" s="114"/>
      <c r="Z2" s="114"/>
      <c r="AA2" s="114"/>
      <c r="AB2" s="114"/>
      <c r="AC2" s="114"/>
      <c r="AD2" s="114"/>
      <c r="AE2" s="114"/>
      <c r="AF2" s="114"/>
      <c r="AG2" s="114"/>
      <c r="AH2" s="114"/>
      <c r="AI2" s="114"/>
      <c r="AJ2" s="114"/>
      <c r="AK2" s="114"/>
      <c r="AL2" s="114"/>
    </row>
    <row r="3" spans="1:38" ht="24" thickBot="1">
      <c r="A3" s="200"/>
      <c r="B3" s="200"/>
      <c r="C3" s="200"/>
      <c r="D3" s="200"/>
      <c r="E3" s="200"/>
      <c r="F3" s="200"/>
      <c r="G3" s="200"/>
      <c r="H3" s="200"/>
      <c r="I3" s="200"/>
      <c r="J3" s="200"/>
      <c r="K3" s="200"/>
      <c r="L3" s="200"/>
      <c r="M3" s="200"/>
      <c r="N3" s="200"/>
      <c r="O3" s="201"/>
      <c r="P3" s="114"/>
      <c r="Q3" s="114"/>
      <c r="R3" s="114"/>
      <c r="S3" s="114"/>
      <c r="T3" s="114"/>
      <c r="U3" s="114"/>
      <c r="V3" s="114"/>
      <c r="W3" s="114"/>
      <c r="X3" s="114"/>
      <c r="Y3" s="114"/>
      <c r="Z3" s="114"/>
      <c r="AA3" s="114"/>
      <c r="AB3" s="114"/>
      <c r="AC3" s="114"/>
      <c r="AD3" s="114"/>
      <c r="AE3" s="114"/>
      <c r="AF3" s="114"/>
      <c r="AG3" s="114"/>
      <c r="AH3" s="114"/>
      <c r="AI3" s="114"/>
      <c r="AJ3" s="114"/>
      <c r="AK3" s="114"/>
      <c r="AL3" s="114"/>
    </row>
    <row r="4" spans="1:38" ht="20.25">
      <c r="A4" s="118"/>
      <c r="B4" s="213" t="s">
        <v>179</v>
      </c>
      <c r="C4" s="214"/>
      <c r="D4" s="214"/>
      <c r="E4" s="214"/>
      <c r="F4" s="214"/>
      <c r="G4" s="214"/>
      <c r="H4" s="214"/>
      <c r="I4" s="214"/>
      <c r="J4" s="214"/>
      <c r="K4" s="214"/>
      <c r="L4" s="214"/>
      <c r="M4" s="214"/>
      <c r="N4" s="214"/>
      <c r="O4" s="215"/>
      <c r="P4" s="114"/>
      <c r="Q4" s="114"/>
      <c r="R4" s="114"/>
      <c r="S4" s="114"/>
      <c r="T4" s="114"/>
      <c r="U4" s="114"/>
      <c r="V4" s="114"/>
      <c r="W4" s="114"/>
      <c r="X4" s="114"/>
      <c r="Y4" s="114"/>
      <c r="Z4" s="114"/>
      <c r="AA4" s="114"/>
      <c r="AB4" s="114"/>
      <c r="AC4" s="114"/>
      <c r="AD4" s="114"/>
      <c r="AE4" s="114"/>
      <c r="AF4" s="114"/>
      <c r="AG4" s="114"/>
      <c r="AH4" s="114"/>
      <c r="AI4" s="114"/>
      <c r="AJ4" s="114"/>
      <c r="AK4" s="114"/>
      <c r="AL4" s="114"/>
    </row>
    <row r="5" spans="1:38" ht="15.75">
      <c r="A5" s="118"/>
      <c r="B5" s="216"/>
      <c r="C5" s="217"/>
      <c r="D5" s="217"/>
      <c r="E5" s="217"/>
      <c r="F5" s="217"/>
      <c r="G5" s="217"/>
      <c r="H5" s="217"/>
      <c r="I5" s="217"/>
      <c r="J5" s="217"/>
      <c r="K5" s="217"/>
      <c r="L5" s="217"/>
      <c r="M5" s="217"/>
      <c r="N5" s="217"/>
      <c r="O5" s="218"/>
      <c r="P5" s="114"/>
      <c r="Q5" s="114"/>
      <c r="R5" s="114"/>
      <c r="S5" s="114"/>
      <c r="T5" s="114"/>
      <c r="U5" s="114"/>
      <c r="V5" s="114"/>
      <c r="W5" s="114"/>
      <c r="X5" s="114"/>
      <c r="Y5" s="114"/>
      <c r="Z5" s="114"/>
      <c r="AA5" s="114"/>
      <c r="AB5" s="114"/>
      <c r="AC5" s="114"/>
      <c r="AD5" s="114"/>
      <c r="AE5" s="114"/>
      <c r="AF5" s="114"/>
      <c r="AG5" s="114"/>
      <c r="AH5" s="114"/>
      <c r="AI5" s="114"/>
      <c r="AJ5" s="114"/>
      <c r="AK5" s="114"/>
      <c r="AL5" s="114"/>
    </row>
    <row r="6" spans="1:38" ht="15.75">
      <c r="A6" s="118"/>
      <c r="B6" s="216" t="s">
        <v>180</v>
      </c>
      <c r="C6" s="217"/>
      <c r="D6" s="217"/>
      <c r="E6" s="217"/>
      <c r="F6" s="217"/>
      <c r="G6" s="217"/>
      <c r="H6" s="217"/>
      <c r="I6" s="217"/>
      <c r="J6" s="217"/>
      <c r="K6" s="217"/>
      <c r="L6" s="217"/>
      <c r="M6" s="217"/>
      <c r="N6" s="217"/>
      <c r="O6" s="218"/>
      <c r="P6" s="114"/>
      <c r="Q6" s="114"/>
      <c r="R6" s="114"/>
      <c r="S6" s="114"/>
      <c r="T6" s="114"/>
      <c r="U6" s="114"/>
      <c r="V6" s="114"/>
      <c r="W6" s="114"/>
      <c r="X6" s="114"/>
      <c r="Y6" s="114"/>
      <c r="Z6" s="114"/>
      <c r="AA6" s="114"/>
      <c r="AB6" s="114"/>
      <c r="AC6" s="114"/>
      <c r="AD6" s="114"/>
      <c r="AE6" s="114"/>
      <c r="AF6" s="114"/>
      <c r="AG6" s="114"/>
      <c r="AH6" s="114"/>
      <c r="AI6" s="114"/>
      <c r="AJ6" s="114"/>
      <c r="AK6" s="114"/>
      <c r="AL6" s="114"/>
    </row>
    <row r="7" spans="1:38" ht="15">
      <c r="A7" s="118"/>
      <c r="B7" s="219" t="s">
        <v>285</v>
      </c>
      <c r="C7" s="220"/>
      <c r="D7" s="220"/>
      <c r="E7" s="220"/>
      <c r="F7" s="220"/>
      <c r="G7" s="220"/>
      <c r="H7" s="220"/>
      <c r="I7" s="220"/>
      <c r="J7" s="220"/>
      <c r="K7" s="220"/>
      <c r="L7" s="220"/>
      <c r="M7" s="220"/>
      <c r="N7" s="220"/>
      <c r="O7" s="221"/>
      <c r="P7" s="114"/>
      <c r="Q7" s="114"/>
      <c r="R7" s="114"/>
      <c r="S7" s="114"/>
      <c r="T7" s="114"/>
      <c r="U7" s="114"/>
      <c r="V7" s="114"/>
      <c r="W7" s="114"/>
      <c r="X7" s="114"/>
      <c r="Y7" s="114"/>
      <c r="Z7" s="114"/>
      <c r="AA7" s="114"/>
      <c r="AB7" s="114"/>
      <c r="AC7" s="114"/>
      <c r="AD7" s="114"/>
      <c r="AE7" s="114"/>
      <c r="AF7" s="114"/>
      <c r="AG7" s="114"/>
      <c r="AH7" s="114"/>
      <c r="AI7" s="114"/>
      <c r="AJ7" s="114"/>
      <c r="AK7" s="114"/>
      <c r="AL7" s="114"/>
    </row>
    <row r="8" spans="1:38" ht="16.5" thickBot="1">
      <c r="A8" s="118"/>
      <c r="B8" s="216"/>
      <c r="C8" s="217"/>
      <c r="D8" s="217"/>
      <c r="E8" s="217"/>
      <c r="F8" s="217"/>
      <c r="G8" s="217"/>
      <c r="H8" s="217"/>
      <c r="I8" s="217"/>
      <c r="J8" s="217"/>
      <c r="K8" s="217"/>
      <c r="L8" s="217"/>
      <c r="M8" s="217"/>
      <c r="N8" s="217"/>
      <c r="O8" s="218"/>
      <c r="P8" s="114"/>
      <c r="Q8" s="114"/>
      <c r="R8" s="114"/>
      <c r="S8" s="114"/>
      <c r="T8" s="114"/>
      <c r="U8" s="114"/>
      <c r="V8" s="114"/>
      <c r="W8" s="114"/>
      <c r="X8" s="114"/>
      <c r="Y8" s="114"/>
      <c r="Z8" s="114"/>
      <c r="AA8" s="114"/>
      <c r="AB8" s="114"/>
      <c r="AC8" s="114"/>
      <c r="AD8" s="114"/>
      <c r="AE8" s="114"/>
      <c r="AF8" s="114"/>
      <c r="AG8" s="114"/>
      <c r="AH8" s="114"/>
      <c r="AI8" s="114"/>
      <c r="AJ8" s="114"/>
      <c r="AK8" s="114"/>
      <c r="AL8" s="114"/>
    </row>
    <row r="9" spans="1:38" ht="16.5" thickBot="1">
      <c r="A9" s="118"/>
      <c r="B9" s="133" t="s">
        <v>271</v>
      </c>
      <c r="C9" s="222" t="s">
        <v>272</v>
      </c>
      <c r="D9" s="223"/>
      <c r="E9" s="223"/>
      <c r="F9" s="224"/>
      <c r="G9" s="208"/>
      <c r="H9" s="208"/>
      <c r="I9" s="208"/>
      <c r="J9" s="208"/>
      <c r="K9" s="208"/>
      <c r="L9" s="208"/>
      <c r="M9" s="208"/>
      <c r="N9" s="208"/>
      <c r="O9" s="209"/>
      <c r="P9" s="114"/>
      <c r="Q9" s="114"/>
      <c r="R9" s="114"/>
      <c r="S9" s="114"/>
      <c r="T9" s="114"/>
      <c r="U9" s="114"/>
      <c r="V9" s="114"/>
      <c r="W9" s="114"/>
      <c r="X9" s="114"/>
      <c r="Y9" s="114"/>
      <c r="Z9" s="114"/>
      <c r="AA9" s="114"/>
      <c r="AB9" s="114"/>
      <c r="AC9" s="114"/>
      <c r="AD9" s="114"/>
      <c r="AE9" s="114"/>
      <c r="AF9" s="114"/>
      <c r="AG9" s="114"/>
      <c r="AH9" s="114"/>
      <c r="AI9" s="114"/>
      <c r="AJ9" s="114"/>
      <c r="AK9" s="114"/>
      <c r="AL9" s="114"/>
    </row>
    <row r="10" spans="1:38" ht="16.5" thickBot="1">
      <c r="A10" s="118"/>
      <c r="B10" s="132"/>
      <c r="C10" s="225" t="s">
        <v>181</v>
      </c>
      <c r="D10" s="225"/>
      <c r="E10" s="225"/>
      <c r="F10" s="225"/>
      <c r="G10" s="208"/>
      <c r="H10" s="208"/>
      <c r="I10" s="208"/>
      <c r="J10" s="208"/>
      <c r="K10" s="208"/>
      <c r="L10" s="208"/>
      <c r="M10" s="208"/>
      <c r="N10" s="208"/>
      <c r="O10" s="209"/>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row>
    <row r="11" spans="1:38" ht="16.5" thickBot="1">
      <c r="A11" s="118"/>
      <c r="B11" s="119"/>
      <c r="C11" s="206" t="s">
        <v>234</v>
      </c>
      <c r="D11" s="206"/>
      <c r="E11" s="206"/>
      <c r="F11" s="206"/>
      <c r="G11" s="208"/>
      <c r="H11" s="208"/>
      <c r="I11" s="208"/>
      <c r="J11" s="208"/>
      <c r="K11" s="208"/>
      <c r="L11" s="208"/>
      <c r="M11" s="208"/>
      <c r="N11" s="208"/>
      <c r="O11" s="209"/>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row>
    <row r="12" spans="1:38" ht="16.5" thickBot="1">
      <c r="A12" s="118"/>
      <c r="B12" s="120"/>
      <c r="C12" s="206" t="s">
        <v>182</v>
      </c>
      <c r="D12" s="206"/>
      <c r="E12" s="206"/>
      <c r="F12" s="206"/>
      <c r="G12" s="208"/>
      <c r="H12" s="208"/>
      <c r="I12" s="208"/>
      <c r="J12" s="208"/>
      <c r="K12" s="208"/>
      <c r="L12" s="208"/>
      <c r="M12" s="208"/>
      <c r="N12" s="208"/>
      <c r="O12" s="209"/>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row>
    <row r="13" spans="1:38" ht="15.75" thickBot="1">
      <c r="A13" s="118"/>
      <c r="B13" s="121"/>
      <c r="C13" s="205" t="s">
        <v>183</v>
      </c>
      <c r="D13" s="206"/>
      <c r="E13" s="206"/>
      <c r="F13" s="206"/>
      <c r="G13" s="208"/>
      <c r="H13" s="208"/>
      <c r="I13" s="208"/>
      <c r="J13" s="208"/>
      <c r="K13" s="208"/>
      <c r="L13" s="208"/>
      <c r="M13" s="208"/>
      <c r="N13" s="208"/>
      <c r="O13" s="209"/>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row>
    <row r="14" spans="1:38" ht="15">
      <c r="A14" s="118"/>
      <c r="B14" s="207"/>
      <c r="C14" s="208"/>
      <c r="D14" s="208"/>
      <c r="E14" s="208"/>
      <c r="F14" s="208"/>
      <c r="G14" s="208"/>
      <c r="H14" s="208"/>
      <c r="I14" s="208"/>
      <c r="J14" s="208"/>
      <c r="K14" s="208"/>
      <c r="L14" s="208"/>
      <c r="M14" s="208"/>
      <c r="N14" s="208"/>
      <c r="O14" s="209"/>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row>
    <row r="15" spans="1:38" ht="15">
      <c r="A15" s="118"/>
      <c r="B15" s="210" t="s">
        <v>258</v>
      </c>
      <c r="C15" s="211"/>
      <c r="D15" s="211"/>
      <c r="E15" s="211"/>
      <c r="F15" s="211"/>
      <c r="G15" s="211"/>
      <c r="H15" s="211"/>
      <c r="I15" s="211"/>
      <c r="J15" s="211"/>
      <c r="K15" s="211"/>
      <c r="L15" s="211"/>
      <c r="M15" s="211"/>
      <c r="N15" s="211"/>
      <c r="O15" s="212"/>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row>
    <row r="16" spans="1:38" ht="15">
      <c r="A16" s="118"/>
      <c r="B16" s="210"/>
      <c r="C16" s="211"/>
      <c r="D16" s="211"/>
      <c r="E16" s="211"/>
      <c r="F16" s="211"/>
      <c r="G16" s="211"/>
      <c r="H16" s="211"/>
      <c r="I16" s="211"/>
      <c r="J16" s="211"/>
      <c r="K16" s="211"/>
      <c r="L16" s="211"/>
      <c r="M16" s="211"/>
      <c r="N16" s="211"/>
      <c r="O16" s="212"/>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row>
    <row r="17" spans="1:38" ht="70.5" customHeight="1">
      <c r="A17" s="118"/>
      <c r="B17" s="202" t="s">
        <v>286</v>
      </c>
      <c r="C17" s="203"/>
      <c r="D17" s="203"/>
      <c r="E17" s="203"/>
      <c r="F17" s="203"/>
      <c r="G17" s="203"/>
      <c r="H17" s="203"/>
      <c r="I17" s="203"/>
      <c r="J17" s="203"/>
      <c r="K17" s="203"/>
      <c r="L17" s="203"/>
      <c r="M17" s="203"/>
      <c r="N17" s="203"/>
      <c r="O17" s="20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row>
    <row r="18" spans="1:38" s="135" customFormat="1" ht="12" customHeight="1">
      <c r="A18" s="137"/>
      <c r="B18" s="140"/>
      <c r="C18" s="141"/>
      <c r="D18" s="141"/>
      <c r="E18" s="141"/>
      <c r="F18" s="141"/>
      <c r="G18" s="141"/>
      <c r="H18" s="141"/>
      <c r="I18" s="141"/>
      <c r="J18" s="141"/>
      <c r="K18" s="141"/>
      <c r="L18" s="141"/>
      <c r="M18" s="141"/>
      <c r="N18" s="141"/>
      <c r="O18" s="142"/>
      <c r="P18" s="136"/>
      <c r="Q18" s="136"/>
      <c r="R18" s="136"/>
      <c r="S18" s="136"/>
      <c r="T18" s="136"/>
      <c r="U18" s="136"/>
      <c r="V18" s="136"/>
      <c r="W18" s="136"/>
      <c r="X18" s="136"/>
      <c r="Y18" s="136"/>
      <c r="Z18" s="136"/>
      <c r="AA18" s="136"/>
      <c r="AB18" s="136"/>
      <c r="AC18" s="136"/>
      <c r="AD18" s="136"/>
      <c r="AE18" s="136"/>
      <c r="AF18" s="136"/>
      <c r="AG18" s="136"/>
      <c r="AH18" s="136"/>
      <c r="AI18" s="136"/>
      <c r="AJ18" s="136"/>
      <c r="AK18" s="136"/>
      <c r="AL18" s="136"/>
    </row>
    <row r="19" spans="1:38" ht="15.75">
      <c r="A19" s="118"/>
      <c r="B19" s="124" t="s">
        <v>259</v>
      </c>
      <c r="C19" s="122"/>
      <c r="D19" s="122"/>
      <c r="E19" s="122"/>
      <c r="F19" s="122"/>
      <c r="G19" s="122"/>
      <c r="H19" s="122"/>
      <c r="I19" s="122"/>
      <c r="J19" s="122"/>
      <c r="K19" s="122"/>
      <c r="L19" s="122"/>
      <c r="M19" s="122"/>
      <c r="N19" s="122"/>
      <c r="O19" s="123"/>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row>
    <row r="20" spans="1:38" ht="15.75" thickBot="1">
      <c r="A20" s="118"/>
      <c r="B20" s="122"/>
      <c r="C20" s="122"/>
      <c r="D20" s="122"/>
      <c r="E20" s="122"/>
      <c r="F20" s="122"/>
      <c r="G20" s="122"/>
      <c r="H20" s="122"/>
      <c r="I20" s="122"/>
      <c r="J20" s="122"/>
      <c r="K20" s="122"/>
      <c r="L20" s="122"/>
      <c r="M20" s="122"/>
      <c r="N20" s="122"/>
      <c r="O20" s="130"/>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row>
    <row r="21" spans="1:38" ht="19.5" thickBot="1">
      <c r="A21" s="118"/>
      <c r="B21" s="182" t="s">
        <v>261</v>
      </c>
      <c r="C21" s="183"/>
      <c r="D21" s="183"/>
      <c r="E21" s="183"/>
      <c r="F21" s="183"/>
      <c r="G21" s="183"/>
      <c r="H21" s="183"/>
      <c r="I21" s="183"/>
      <c r="J21" s="183"/>
      <c r="K21" s="183"/>
      <c r="L21" s="183"/>
      <c r="M21" s="183"/>
      <c r="N21" s="183"/>
      <c r="O21" s="18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row>
    <row r="22" spans="1:38" ht="16.5" thickBot="1">
      <c r="A22" s="118"/>
      <c r="B22" s="226" t="s">
        <v>262</v>
      </c>
      <c r="C22" s="227"/>
      <c r="D22" s="228"/>
      <c r="E22" s="229" t="s">
        <v>273</v>
      </c>
      <c r="F22" s="230"/>
      <c r="G22" s="230"/>
      <c r="H22" s="230"/>
      <c r="I22" s="230"/>
      <c r="J22" s="230"/>
      <c r="K22" s="230"/>
      <c r="L22" s="230"/>
      <c r="M22" s="230"/>
      <c r="N22" s="230"/>
      <c r="O22" s="231"/>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row>
    <row r="23" spans="1:38" ht="69.75" customHeight="1" thickBot="1">
      <c r="A23" s="118"/>
      <c r="B23" s="226" t="s">
        <v>263</v>
      </c>
      <c r="C23" s="227"/>
      <c r="D23" s="228"/>
      <c r="E23" s="194" t="s">
        <v>252</v>
      </c>
      <c r="F23" s="195"/>
      <c r="G23" s="195"/>
      <c r="H23" s="195"/>
      <c r="I23" s="195"/>
      <c r="J23" s="195"/>
      <c r="K23" s="195"/>
      <c r="L23" s="195"/>
      <c r="M23" s="195"/>
      <c r="N23" s="195"/>
      <c r="O23" s="196"/>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row>
    <row r="24" spans="1:38" ht="69.75" customHeight="1" thickBot="1">
      <c r="A24" s="118"/>
      <c r="B24" s="235" t="s">
        <v>264</v>
      </c>
      <c r="C24" s="236"/>
      <c r="D24" s="237"/>
      <c r="E24" s="238" t="s">
        <v>253</v>
      </c>
      <c r="F24" s="239"/>
      <c r="G24" s="239"/>
      <c r="H24" s="239"/>
      <c r="I24" s="239"/>
      <c r="J24" s="239"/>
      <c r="K24" s="239"/>
      <c r="L24" s="239"/>
      <c r="M24" s="239"/>
      <c r="N24" s="239"/>
      <c r="O24" s="240"/>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row>
    <row r="25" spans="1:38" s="135" customFormat="1" ht="16.5" thickBot="1">
      <c r="A25" s="137"/>
      <c r="B25" s="235" t="s">
        <v>277</v>
      </c>
      <c r="C25" s="236"/>
      <c r="D25" s="237"/>
      <c r="E25" s="243" t="s">
        <v>278</v>
      </c>
      <c r="F25" s="244"/>
      <c r="G25" s="244"/>
      <c r="H25" s="244"/>
      <c r="I25" s="244"/>
      <c r="J25" s="244"/>
      <c r="K25" s="244"/>
      <c r="L25" s="244"/>
      <c r="M25" s="244"/>
      <c r="N25" s="244"/>
      <c r="O25" s="245"/>
      <c r="P25" s="136"/>
      <c r="Q25" s="136"/>
      <c r="R25" s="136"/>
      <c r="S25" s="136"/>
      <c r="T25" s="136"/>
      <c r="U25" s="136"/>
      <c r="V25" s="136"/>
      <c r="W25" s="136"/>
      <c r="X25" s="136"/>
      <c r="Y25" s="136"/>
      <c r="Z25" s="136"/>
      <c r="AA25" s="136"/>
      <c r="AB25" s="136"/>
      <c r="AC25" s="136"/>
      <c r="AD25" s="136"/>
      <c r="AE25" s="136"/>
      <c r="AF25" s="136"/>
      <c r="AG25" s="136"/>
      <c r="AH25" s="136"/>
      <c r="AI25" s="136"/>
      <c r="AJ25" s="136"/>
      <c r="AK25" s="136"/>
      <c r="AL25" s="136"/>
    </row>
    <row r="26" spans="1:38" ht="15.75" thickBot="1">
      <c r="A26" s="118"/>
      <c r="B26" s="232"/>
      <c r="C26" s="233"/>
      <c r="D26" s="233"/>
      <c r="E26" s="233"/>
      <c r="F26" s="233"/>
      <c r="G26" s="233"/>
      <c r="H26" s="233"/>
      <c r="I26" s="233"/>
      <c r="J26" s="233"/>
      <c r="K26" s="233"/>
      <c r="L26" s="233"/>
      <c r="M26" s="233"/>
      <c r="N26" s="233"/>
      <c r="O26" s="23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row>
    <row r="27" spans="1:38" ht="14.25" customHeight="1" thickBot="1">
      <c r="A27" s="118"/>
      <c r="B27" s="182" t="s">
        <v>254</v>
      </c>
      <c r="C27" s="183"/>
      <c r="D27" s="183"/>
      <c r="E27" s="183"/>
      <c r="F27" s="183"/>
      <c r="G27" s="183"/>
      <c r="H27" s="183"/>
      <c r="I27" s="183"/>
      <c r="J27" s="183"/>
      <c r="K27" s="183"/>
      <c r="L27" s="183"/>
      <c r="M27" s="183"/>
      <c r="N27" s="183"/>
      <c r="O27" s="184"/>
      <c r="P27" s="134"/>
      <c r="Q27" s="114"/>
      <c r="R27" s="114"/>
      <c r="S27" s="114"/>
      <c r="T27" s="114"/>
      <c r="U27" s="114"/>
      <c r="V27" s="114"/>
      <c r="W27" s="114"/>
      <c r="X27" s="114"/>
      <c r="Y27" s="114"/>
      <c r="Z27" s="114"/>
      <c r="AA27" s="114"/>
      <c r="AB27" s="114"/>
      <c r="AC27" s="114"/>
      <c r="AD27" s="114"/>
      <c r="AE27" s="114"/>
      <c r="AF27" s="114"/>
      <c r="AG27" s="114"/>
      <c r="AH27" s="114"/>
      <c r="AI27" s="114"/>
      <c r="AJ27" s="114"/>
      <c r="AK27" s="114"/>
      <c r="AL27" s="114"/>
    </row>
    <row r="28" spans="1:38" ht="29.25" customHeight="1" thickBot="1">
      <c r="A28" s="118"/>
      <c r="B28" s="191" t="s">
        <v>265</v>
      </c>
      <c r="C28" s="192"/>
      <c r="D28" s="193"/>
      <c r="E28" s="194" t="s">
        <v>274</v>
      </c>
      <c r="F28" s="195"/>
      <c r="G28" s="195"/>
      <c r="H28" s="195"/>
      <c r="I28" s="195"/>
      <c r="J28" s="195"/>
      <c r="K28" s="195"/>
      <c r="L28" s="195"/>
      <c r="M28" s="195"/>
      <c r="N28" s="195"/>
      <c r="O28" s="196"/>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row>
    <row r="29" spans="1:38" ht="16.5" thickBot="1">
      <c r="A29" s="118"/>
      <c r="B29" s="191" t="s">
        <v>266</v>
      </c>
      <c r="C29" s="192"/>
      <c r="D29" s="193"/>
      <c r="E29" s="241" t="s">
        <v>255</v>
      </c>
      <c r="F29" s="241"/>
      <c r="G29" s="241"/>
      <c r="H29" s="241"/>
      <c r="I29" s="241"/>
      <c r="J29" s="241"/>
      <c r="K29" s="241"/>
      <c r="L29" s="241"/>
      <c r="M29" s="241"/>
      <c r="N29" s="241"/>
      <c r="O29" s="242"/>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row>
    <row r="30" spans="1:38" ht="26.25" customHeight="1" thickBot="1">
      <c r="A30" s="118"/>
      <c r="B30" s="191" t="s">
        <v>267</v>
      </c>
      <c r="C30" s="192"/>
      <c r="D30" s="193"/>
      <c r="E30" s="246" t="s">
        <v>275</v>
      </c>
      <c r="F30" s="247"/>
      <c r="G30" s="247"/>
      <c r="H30" s="247"/>
      <c r="I30" s="247"/>
      <c r="J30" s="247"/>
      <c r="K30" s="247"/>
      <c r="L30" s="247"/>
      <c r="M30" s="247"/>
      <c r="N30" s="247"/>
      <c r="O30" s="248"/>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row>
    <row r="31" spans="1:38" ht="37.5" customHeight="1" thickBot="1">
      <c r="A31" s="118"/>
      <c r="B31" s="249" t="s">
        <v>268</v>
      </c>
      <c r="C31" s="250"/>
      <c r="D31" s="251"/>
      <c r="E31" s="246" t="s">
        <v>276</v>
      </c>
      <c r="F31" s="247"/>
      <c r="G31" s="247"/>
      <c r="H31" s="247"/>
      <c r="I31" s="247"/>
      <c r="J31" s="247"/>
      <c r="K31" s="247"/>
      <c r="L31" s="247"/>
      <c r="M31" s="247"/>
      <c r="N31" s="247"/>
      <c r="O31" s="248"/>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row>
    <row r="32" spans="1:38" ht="30" customHeight="1" thickBot="1">
      <c r="A32" s="118"/>
      <c r="B32" s="252"/>
      <c r="C32" s="253"/>
      <c r="D32" s="253"/>
      <c r="E32" s="253"/>
      <c r="F32" s="253"/>
      <c r="G32" s="253"/>
      <c r="H32" s="253"/>
      <c r="I32" s="253"/>
      <c r="J32" s="253"/>
      <c r="K32" s="253"/>
      <c r="L32" s="253"/>
      <c r="M32" s="253"/>
      <c r="N32" s="253"/>
      <c r="O32" s="25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row>
    <row r="33" spans="1:38" ht="19.5" thickBot="1">
      <c r="A33" s="118"/>
      <c r="B33" s="182" t="s">
        <v>260</v>
      </c>
      <c r="C33" s="183"/>
      <c r="D33" s="183"/>
      <c r="E33" s="183"/>
      <c r="F33" s="183"/>
      <c r="G33" s="183"/>
      <c r="H33" s="183"/>
      <c r="I33" s="183"/>
      <c r="J33" s="183"/>
      <c r="K33" s="183"/>
      <c r="L33" s="183"/>
      <c r="M33" s="183"/>
      <c r="N33" s="183"/>
      <c r="O33" s="184"/>
      <c r="P33" s="114"/>
      <c r="Q33" s="114"/>
      <c r="R33" s="114"/>
      <c r="S33" s="114"/>
      <c r="T33" s="114"/>
      <c r="U33" s="114"/>
      <c r="V33" s="114"/>
      <c r="W33" s="114"/>
      <c r="X33" s="114"/>
      <c r="Y33" s="114"/>
      <c r="Z33" s="114"/>
      <c r="AA33" s="114"/>
      <c r="AB33" s="114"/>
      <c r="AC33" s="114"/>
      <c r="AD33" s="114"/>
      <c r="AE33" s="114"/>
      <c r="AF33" s="114"/>
      <c r="AG33" s="114"/>
      <c r="AH33" s="114"/>
      <c r="AI33" s="114"/>
      <c r="AJ33" s="114"/>
      <c r="AK33" s="114"/>
      <c r="AL33" s="114"/>
    </row>
    <row r="34" spans="1:38" ht="31.5" customHeight="1" thickBot="1">
      <c r="A34" s="118"/>
      <c r="B34" s="185" t="s">
        <v>269</v>
      </c>
      <c r="C34" s="186"/>
      <c r="D34" s="187"/>
      <c r="E34" s="188" t="s">
        <v>279</v>
      </c>
      <c r="F34" s="189"/>
      <c r="G34" s="189"/>
      <c r="H34" s="189"/>
      <c r="I34" s="189"/>
      <c r="J34" s="189"/>
      <c r="K34" s="189"/>
      <c r="L34" s="189"/>
      <c r="M34" s="189"/>
      <c r="N34" s="189"/>
      <c r="O34" s="190"/>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row>
    <row r="35" spans="1:38" ht="33.75" customHeight="1" thickBot="1">
      <c r="A35" s="118"/>
      <c r="B35" s="191" t="s">
        <v>270</v>
      </c>
      <c r="C35" s="192"/>
      <c r="D35" s="193"/>
      <c r="E35" s="197" t="s">
        <v>280</v>
      </c>
      <c r="F35" s="198"/>
      <c r="G35" s="198"/>
      <c r="H35" s="198"/>
      <c r="I35" s="198"/>
      <c r="J35" s="198"/>
      <c r="K35" s="198"/>
      <c r="L35" s="198"/>
      <c r="M35" s="198"/>
      <c r="N35" s="198"/>
      <c r="O35" s="199"/>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row>
    <row r="36" spans="1:38" ht="16.5" thickBot="1">
      <c r="A36" s="118"/>
      <c r="B36" s="185" t="s">
        <v>282</v>
      </c>
      <c r="C36" s="186"/>
      <c r="D36" s="187"/>
      <c r="E36" s="197" t="s">
        <v>284</v>
      </c>
      <c r="F36" s="198"/>
      <c r="G36" s="198"/>
      <c r="H36" s="198"/>
      <c r="I36" s="198"/>
      <c r="J36" s="198"/>
      <c r="K36" s="198"/>
      <c r="L36" s="198"/>
      <c r="M36" s="198"/>
      <c r="N36" s="198"/>
      <c r="O36" s="199"/>
      <c r="P36" s="114" t="s">
        <v>312</v>
      </c>
      <c r="Q36" s="114"/>
      <c r="R36" s="114"/>
      <c r="S36" s="114"/>
      <c r="T36" s="114"/>
      <c r="U36" s="114"/>
      <c r="V36" s="114"/>
      <c r="W36" s="114"/>
      <c r="X36" s="114"/>
      <c r="Y36" s="114"/>
      <c r="Z36" s="114"/>
      <c r="AA36" s="114"/>
      <c r="AB36" s="114"/>
      <c r="AC36" s="114"/>
      <c r="AD36" s="114"/>
      <c r="AE36" s="114"/>
      <c r="AF36" s="114"/>
      <c r="AG36" s="114"/>
      <c r="AH36" s="114"/>
      <c r="AI36" s="114"/>
      <c r="AJ36" s="114"/>
      <c r="AK36" s="114"/>
      <c r="AL36" s="114"/>
    </row>
    <row r="37" spans="1:38" ht="29.25" customHeight="1" thickBot="1">
      <c r="A37" s="118"/>
      <c r="B37" s="191" t="s">
        <v>281</v>
      </c>
      <c r="C37" s="192"/>
      <c r="D37" s="193"/>
      <c r="E37" s="194" t="s">
        <v>283</v>
      </c>
      <c r="F37" s="195"/>
      <c r="G37" s="195"/>
      <c r="H37" s="195"/>
      <c r="I37" s="195"/>
      <c r="J37" s="195"/>
      <c r="K37" s="195"/>
      <c r="L37" s="195"/>
      <c r="M37" s="195"/>
      <c r="N37" s="195"/>
      <c r="O37" s="196"/>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row>
    <row r="38" spans="1:38" ht="37.5" customHeight="1" thickBot="1">
      <c r="A38" s="118"/>
      <c r="B38" s="125"/>
      <c r="C38" s="125"/>
      <c r="D38" s="125"/>
      <c r="E38" s="125"/>
      <c r="F38" s="125"/>
      <c r="G38" s="125"/>
      <c r="H38" s="125"/>
      <c r="I38" s="125"/>
      <c r="J38" s="125"/>
      <c r="K38" s="125"/>
      <c r="L38" s="125"/>
      <c r="M38" s="125"/>
      <c r="N38" s="125"/>
      <c r="O38" s="128"/>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row>
    <row r="39" spans="1:38" ht="15.75" thickBot="1">
      <c r="A39" s="118"/>
      <c r="B39" s="125"/>
      <c r="C39" s="131"/>
      <c r="D39" s="125"/>
      <c r="E39" s="125"/>
      <c r="F39" s="125"/>
      <c r="G39" s="125"/>
      <c r="H39" s="125"/>
      <c r="I39" s="125"/>
      <c r="J39" s="125"/>
      <c r="K39" s="125"/>
      <c r="L39" s="125"/>
      <c r="M39" s="125"/>
      <c r="N39" s="125"/>
      <c r="O39" s="128"/>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row>
    <row r="40" spans="1:38" ht="15.75" thickBot="1">
      <c r="A40" s="118"/>
      <c r="B40" s="127"/>
      <c r="C40" s="127"/>
      <c r="D40" s="127"/>
      <c r="E40" s="127"/>
      <c r="F40" s="127"/>
      <c r="G40" s="127"/>
      <c r="H40" s="127"/>
      <c r="I40" s="127"/>
      <c r="J40" s="127"/>
      <c r="K40" s="127"/>
      <c r="L40" s="127"/>
      <c r="M40" s="127"/>
      <c r="N40" s="127"/>
      <c r="O40" s="129"/>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row>
    <row r="41" spans="1:38" ht="15.75" thickBot="1">
      <c r="A41" s="126"/>
      <c r="B41" s="114"/>
      <c r="C41" s="114"/>
      <c r="D41" s="114"/>
      <c r="E41" s="114"/>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row>
    <row r="42" spans="1:38">
      <c r="A42" s="114"/>
      <c r="B42" s="114"/>
      <c r="C42" s="114"/>
      <c r="D42" s="114"/>
      <c r="E42" s="114"/>
      <c r="F42" s="114"/>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row>
    <row r="43" spans="1:38">
      <c r="A43" s="114"/>
      <c r="B43" s="114"/>
      <c r="C43" s="114"/>
      <c r="D43" s="114"/>
      <c r="E43" s="114"/>
      <c r="F43" s="11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4"/>
      <c r="AI43" s="114"/>
      <c r="AJ43" s="114"/>
      <c r="AK43" s="114"/>
      <c r="AL43" s="114"/>
    </row>
    <row r="44" spans="1:38">
      <c r="A44" s="114"/>
      <c r="B44" s="114"/>
      <c r="C44" s="114"/>
      <c r="D44" s="114"/>
      <c r="E44" s="114"/>
      <c r="F44" s="114"/>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row>
    <row r="45" spans="1:38">
      <c r="A45" s="114"/>
      <c r="B45" s="114"/>
      <c r="C45" s="114"/>
      <c r="D45" s="114"/>
      <c r="E45" s="114"/>
      <c r="F45" s="114"/>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4"/>
      <c r="AI45" s="114"/>
      <c r="AJ45" s="114"/>
      <c r="AK45" s="114"/>
      <c r="AL45" s="114"/>
    </row>
    <row r="46" spans="1:38">
      <c r="A46" s="114"/>
      <c r="B46" s="114"/>
      <c r="C46" s="114"/>
      <c r="D46" s="114"/>
      <c r="E46" s="114"/>
      <c r="F46" s="114"/>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row>
    <row r="47" spans="1:38">
      <c r="A47" s="114"/>
      <c r="B47" s="114"/>
      <c r="C47" s="114"/>
      <c r="D47" s="114"/>
      <c r="E47" s="114"/>
      <c r="F47" s="114"/>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4"/>
      <c r="AI47" s="114"/>
      <c r="AJ47" s="114"/>
      <c r="AK47" s="114"/>
      <c r="AL47" s="114"/>
    </row>
    <row r="48" spans="1:38">
      <c r="A48" s="114"/>
      <c r="B48" s="114"/>
      <c r="C48" s="114"/>
      <c r="D48" s="114"/>
      <c r="E48" s="114"/>
      <c r="F48" s="114"/>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row>
    <row r="49" spans="1:38">
      <c r="A49" s="114"/>
      <c r="B49" s="114"/>
      <c r="C49" s="114"/>
      <c r="D49" s="114"/>
      <c r="E49" s="114"/>
      <c r="F49" s="114"/>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row>
    <row r="50" spans="1:38">
      <c r="A50" s="114"/>
      <c r="B50" s="114"/>
      <c r="C50" s="114"/>
      <c r="D50" s="114"/>
      <c r="E50" s="114"/>
      <c r="F50" s="114"/>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row>
    <row r="51" spans="1:38">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row>
    <row r="52" spans="1:38">
      <c r="A52" s="114"/>
      <c r="B52" s="114"/>
      <c r="C52" s="114"/>
      <c r="D52" s="114"/>
      <c r="E52" s="114"/>
      <c r="F52" s="114"/>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row>
    <row r="53" spans="1:38">
      <c r="A53" s="114"/>
      <c r="B53" s="114"/>
      <c r="C53" s="114"/>
      <c r="D53" s="114"/>
      <c r="E53" s="114"/>
      <c r="F53" s="114"/>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4"/>
      <c r="AI53" s="114"/>
      <c r="AJ53" s="114"/>
      <c r="AK53" s="114"/>
      <c r="AL53" s="114"/>
    </row>
    <row r="54" spans="1:38">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row>
    <row r="55" spans="1:38">
      <c r="A55" s="114"/>
      <c r="B55" s="114"/>
      <c r="C55" s="114"/>
      <c r="D55" s="114"/>
      <c r="E55" s="114"/>
      <c r="F55" s="114"/>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row>
    <row r="56" spans="1:38">
      <c r="A56" s="114"/>
      <c r="B56" s="114"/>
      <c r="C56" s="114"/>
      <c r="D56" s="114"/>
      <c r="E56" s="114"/>
      <c r="F56" s="114"/>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row>
    <row r="57" spans="1:38">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row>
    <row r="58" spans="1:38">
      <c r="A58" s="114"/>
      <c r="B58" s="114"/>
      <c r="C58" s="114"/>
      <c r="D58" s="114"/>
      <c r="E58" s="114"/>
      <c r="F58" s="114"/>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row>
    <row r="59" spans="1:38">
      <c r="A59" s="114"/>
      <c r="B59" s="114"/>
      <c r="C59" s="114"/>
      <c r="D59" s="114"/>
      <c r="E59" s="114"/>
      <c r="F59" s="114"/>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row>
    <row r="60" spans="1:38">
      <c r="A60" s="114"/>
      <c r="B60" s="114"/>
      <c r="C60" s="114"/>
      <c r="D60" s="114"/>
      <c r="E60" s="114"/>
      <c r="F60" s="114"/>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row>
    <row r="61" spans="1:38">
      <c r="A61" s="114"/>
      <c r="B61" s="114"/>
      <c r="C61" s="114"/>
      <c r="D61" s="114"/>
      <c r="E61" s="114"/>
      <c r="F61" s="114"/>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row>
    <row r="62" spans="1:38">
      <c r="A62" s="114"/>
      <c r="B62" s="114"/>
      <c r="C62" s="114"/>
      <c r="D62" s="114"/>
      <c r="E62" s="114"/>
      <c r="F62" s="114"/>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row>
    <row r="63" spans="1:38">
      <c r="A63" s="114"/>
      <c r="B63" s="114"/>
      <c r="C63" s="114"/>
      <c r="D63" s="114"/>
      <c r="E63" s="114"/>
      <c r="F63" s="114"/>
      <c r="G63" s="114"/>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4"/>
      <c r="AI63" s="114"/>
      <c r="AJ63" s="114"/>
      <c r="AK63" s="114"/>
      <c r="AL63" s="114"/>
    </row>
    <row r="64" spans="1:38">
      <c r="A64" s="114"/>
      <c r="B64" s="114"/>
      <c r="C64" s="114"/>
      <c r="D64" s="114"/>
      <c r="E64" s="114"/>
      <c r="F64" s="114"/>
      <c r="G64" s="114"/>
      <c r="H64" s="114"/>
      <c r="I64" s="114"/>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row>
    <row r="65" spans="1:38">
      <c r="A65" s="114"/>
      <c r="B65" s="114"/>
      <c r="C65" s="114"/>
      <c r="D65" s="114"/>
      <c r="E65" s="114"/>
      <c r="F65" s="114"/>
      <c r="G65" s="114"/>
      <c r="H65" s="114"/>
      <c r="I65" s="114"/>
      <c r="J65" s="114"/>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4"/>
      <c r="AI65" s="114"/>
      <c r="AJ65" s="114"/>
      <c r="AK65" s="114"/>
      <c r="AL65" s="114"/>
    </row>
    <row r="66" spans="1:38">
      <c r="A66" s="114"/>
      <c r="B66" s="114"/>
      <c r="C66" s="114"/>
      <c r="D66" s="114"/>
      <c r="E66" s="114"/>
      <c r="F66" s="114"/>
      <c r="G66" s="114"/>
      <c r="H66" s="114"/>
      <c r="I66" s="114"/>
      <c r="J66" s="114"/>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row>
    <row r="67" spans="1:38">
      <c r="A67" s="114"/>
      <c r="P67" s="114"/>
      <c r="Q67" s="114"/>
      <c r="R67" s="114"/>
      <c r="S67" s="114"/>
      <c r="T67" s="114"/>
      <c r="U67" s="114"/>
      <c r="V67" s="114"/>
      <c r="W67" s="114"/>
      <c r="X67" s="114"/>
      <c r="Y67" s="114"/>
      <c r="Z67" s="114"/>
      <c r="AA67" s="114"/>
      <c r="AB67" s="114"/>
      <c r="AC67" s="114"/>
      <c r="AD67" s="114"/>
      <c r="AE67" s="114"/>
      <c r="AF67" s="114"/>
      <c r="AG67" s="114"/>
      <c r="AH67" s="114"/>
      <c r="AI67" s="114"/>
      <c r="AJ67" s="114"/>
      <c r="AK67" s="114"/>
      <c r="AL67" s="114"/>
    </row>
    <row r="68" spans="1:38">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row>
    <row r="69" spans="1:38">
      <c r="P69" s="114"/>
      <c r="Q69" s="114"/>
      <c r="R69" s="114"/>
      <c r="S69" s="114"/>
      <c r="T69" s="114"/>
      <c r="U69" s="114"/>
      <c r="V69" s="114"/>
      <c r="W69" s="114"/>
      <c r="X69" s="114"/>
      <c r="Y69" s="114"/>
      <c r="Z69" s="114"/>
      <c r="AA69" s="114"/>
      <c r="AB69" s="114"/>
      <c r="AC69" s="114"/>
      <c r="AD69" s="114"/>
      <c r="AE69" s="114"/>
      <c r="AF69" s="114"/>
      <c r="AG69" s="114"/>
      <c r="AH69" s="114"/>
      <c r="AI69" s="114"/>
      <c r="AJ69" s="114"/>
      <c r="AK69" s="114"/>
      <c r="AL69" s="114"/>
    </row>
    <row r="70" spans="1:38">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row>
    <row r="71" spans="1:38">
      <c r="P71" s="114"/>
      <c r="Q71" s="114"/>
      <c r="R71" s="114"/>
      <c r="S71" s="114"/>
      <c r="T71" s="114"/>
      <c r="U71" s="114"/>
      <c r="V71" s="114"/>
      <c r="W71" s="114"/>
      <c r="X71" s="114"/>
      <c r="Y71" s="114"/>
      <c r="Z71" s="114"/>
      <c r="AA71" s="114"/>
      <c r="AB71" s="114"/>
      <c r="AC71" s="114"/>
      <c r="AD71" s="114"/>
      <c r="AE71" s="114"/>
      <c r="AF71" s="114"/>
      <c r="AG71" s="114"/>
      <c r="AH71" s="114"/>
      <c r="AI71" s="114"/>
      <c r="AJ71" s="114"/>
      <c r="AK71" s="114"/>
      <c r="AL71" s="114"/>
    </row>
    <row r="72" spans="1:38">
      <c r="P72" s="114"/>
      <c r="Q72" s="114"/>
      <c r="R72" s="114"/>
      <c r="S72" s="114"/>
      <c r="T72" s="114"/>
      <c r="U72" s="114"/>
      <c r="V72" s="114"/>
      <c r="W72" s="114"/>
      <c r="X72" s="114"/>
      <c r="Y72" s="114"/>
      <c r="Z72" s="114"/>
      <c r="AA72" s="114"/>
      <c r="AB72" s="114"/>
      <c r="AC72" s="114"/>
      <c r="AD72" s="114"/>
      <c r="AE72" s="114"/>
      <c r="AF72" s="114"/>
      <c r="AG72" s="114"/>
      <c r="AH72" s="114"/>
      <c r="AI72" s="114"/>
      <c r="AJ72" s="114"/>
      <c r="AK72" s="114"/>
      <c r="AL72" s="114"/>
    </row>
    <row r="73" spans="1:38">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row>
    <row r="74" spans="1:38">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row>
    <row r="75" spans="1:38">
      <c r="P75" s="114"/>
      <c r="Q75" s="114"/>
      <c r="R75" s="114"/>
      <c r="S75" s="114"/>
      <c r="T75" s="114"/>
      <c r="U75" s="114"/>
      <c r="V75" s="114"/>
      <c r="W75" s="114"/>
      <c r="X75" s="114"/>
      <c r="Y75" s="114"/>
      <c r="Z75" s="114"/>
      <c r="AA75" s="114"/>
      <c r="AB75" s="114"/>
      <c r="AC75" s="114"/>
      <c r="AD75" s="114"/>
      <c r="AE75" s="114"/>
      <c r="AF75" s="114"/>
      <c r="AG75" s="114"/>
      <c r="AH75" s="114"/>
      <c r="AI75" s="114"/>
      <c r="AJ75" s="114"/>
      <c r="AK75" s="114"/>
      <c r="AL75" s="114"/>
    </row>
    <row r="76" spans="1:38">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row>
  </sheetData>
  <mergeCells count="46">
    <mergeCell ref="B30:D30"/>
    <mergeCell ref="E30:O30"/>
    <mergeCell ref="B31:D31"/>
    <mergeCell ref="E31:O31"/>
    <mergeCell ref="B32:O32"/>
    <mergeCell ref="B29:D29"/>
    <mergeCell ref="E22:O22"/>
    <mergeCell ref="B23:D23"/>
    <mergeCell ref="E23:O23"/>
    <mergeCell ref="B26:O26"/>
    <mergeCell ref="B24:D24"/>
    <mergeCell ref="E24:O24"/>
    <mergeCell ref="E29:O29"/>
    <mergeCell ref="B25:D25"/>
    <mergeCell ref="E25:O25"/>
    <mergeCell ref="C12:F12"/>
    <mergeCell ref="B22:D22"/>
    <mergeCell ref="B27:O27"/>
    <mergeCell ref="B28:D28"/>
    <mergeCell ref="E28:O28"/>
    <mergeCell ref="B21:O21"/>
    <mergeCell ref="A2:O2"/>
    <mergeCell ref="A1:O1"/>
    <mergeCell ref="A3:O3"/>
    <mergeCell ref="B17:O17"/>
    <mergeCell ref="C13:F13"/>
    <mergeCell ref="B14:O14"/>
    <mergeCell ref="B15:O16"/>
    <mergeCell ref="B4:O4"/>
    <mergeCell ref="B5:O5"/>
    <mergeCell ref="B6:O6"/>
    <mergeCell ref="B7:O7"/>
    <mergeCell ref="B8:O8"/>
    <mergeCell ref="C9:F9"/>
    <mergeCell ref="G9:O13"/>
    <mergeCell ref="C10:F10"/>
    <mergeCell ref="C11:F11"/>
    <mergeCell ref="B33:O33"/>
    <mergeCell ref="B34:D34"/>
    <mergeCell ref="E34:O34"/>
    <mergeCell ref="B37:D37"/>
    <mergeCell ref="E37:O37"/>
    <mergeCell ref="B35:D35"/>
    <mergeCell ref="E35:O35"/>
    <mergeCell ref="B36:D36"/>
    <mergeCell ref="E36:O3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5C305-E540-403C-8F8A-3460B3367F69}">
  <dimension ref="A1:P64"/>
  <sheetViews>
    <sheetView tabSelected="1" zoomScaleNormal="100" workbookViewId="0">
      <selection activeCell="J9" sqref="J9:J10"/>
    </sheetView>
  </sheetViews>
  <sheetFormatPr defaultColWidth="8.375" defaultRowHeight="14.25"/>
  <cols>
    <col min="1" max="1" width="14.25" bestFit="1" customWidth="1"/>
    <col min="2" max="2" width="38.5" customWidth="1"/>
    <col min="3" max="3" width="70.25" bestFit="1" customWidth="1"/>
    <col min="4" max="4" width="32.125" bestFit="1" customWidth="1"/>
    <col min="5" max="5" width="26.375" customWidth="1"/>
    <col min="6" max="6" width="34.125" customWidth="1"/>
    <col min="7" max="7" width="18.875" customWidth="1"/>
    <col min="8" max="8" width="25.875" bestFit="1" customWidth="1"/>
    <col min="9" max="9" width="10.125" bestFit="1" customWidth="1"/>
    <col min="10" max="10" width="20.25" bestFit="1" customWidth="1"/>
    <col min="11" max="11" width="22.375" bestFit="1" customWidth="1"/>
    <col min="14" max="14" width="11.125" customWidth="1"/>
  </cols>
  <sheetData>
    <row r="1" spans="1:16" ht="23.25">
      <c r="A1" s="200" t="s">
        <v>0</v>
      </c>
      <c r="B1" s="200"/>
      <c r="C1" s="200"/>
      <c r="D1" s="200"/>
      <c r="E1" s="200"/>
      <c r="F1" s="200"/>
      <c r="G1" s="200"/>
      <c r="H1" s="200"/>
      <c r="I1" s="200"/>
      <c r="J1" s="200"/>
      <c r="K1" s="200"/>
      <c r="L1" s="136"/>
      <c r="M1" s="136"/>
      <c r="N1" s="136"/>
      <c r="O1" s="136"/>
      <c r="P1" s="4"/>
    </row>
    <row r="2" spans="1:16" ht="23.25">
      <c r="A2" s="200" t="s">
        <v>97</v>
      </c>
      <c r="B2" s="200"/>
      <c r="C2" s="200"/>
      <c r="D2" s="200"/>
      <c r="E2" s="200"/>
      <c r="F2" s="200"/>
      <c r="G2" s="200"/>
      <c r="H2" s="200"/>
      <c r="I2" s="200"/>
      <c r="J2" s="200"/>
      <c r="K2" s="200"/>
      <c r="L2" s="136"/>
      <c r="M2" s="136"/>
      <c r="N2" s="136"/>
      <c r="O2" s="136"/>
      <c r="P2" s="4"/>
    </row>
    <row r="3" spans="1:16" ht="24" thickBot="1">
      <c r="A3" s="255" t="s">
        <v>178</v>
      </c>
      <c r="B3" s="255"/>
      <c r="C3" s="255"/>
      <c r="D3" s="255"/>
      <c r="E3" s="255"/>
      <c r="F3" s="255"/>
      <c r="G3" s="255"/>
      <c r="H3" s="255"/>
      <c r="I3" s="255"/>
      <c r="J3" s="255"/>
      <c r="K3" s="255"/>
      <c r="L3" s="4"/>
      <c r="M3" s="4"/>
      <c r="N3" s="4"/>
      <c r="O3" s="4"/>
      <c r="P3" s="4"/>
    </row>
    <row r="4" spans="1:16">
      <c r="A4" s="265" t="s">
        <v>287</v>
      </c>
      <c r="B4" s="266"/>
      <c r="C4" s="266"/>
      <c r="D4" s="266"/>
      <c r="E4" s="266"/>
      <c r="F4" s="266"/>
      <c r="G4" s="266"/>
      <c r="H4" s="266"/>
      <c r="I4" s="266"/>
      <c r="J4" s="266"/>
      <c r="K4" s="267"/>
      <c r="L4" s="281"/>
      <c r="M4" s="281"/>
      <c r="N4" s="281"/>
      <c r="O4" s="281"/>
      <c r="P4" s="281"/>
    </row>
    <row r="5" spans="1:16" ht="15" thickBot="1">
      <c r="A5" s="268"/>
      <c r="B5" s="269"/>
      <c r="C5" s="269"/>
      <c r="D5" s="269"/>
      <c r="E5" s="269"/>
      <c r="F5" s="269"/>
      <c r="G5" s="269"/>
      <c r="H5" s="269"/>
      <c r="I5" s="269"/>
      <c r="J5" s="269"/>
      <c r="K5" s="270"/>
      <c r="L5" s="281"/>
      <c r="M5" s="281"/>
      <c r="N5" s="281"/>
      <c r="O5" s="281"/>
      <c r="P5" s="281"/>
    </row>
    <row r="6" spans="1:16" ht="24" thickBot="1">
      <c r="A6" s="256" t="s">
        <v>235</v>
      </c>
      <c r="B6" s="257"/>
      <c r="C6" s="257"/>
      <c r="D6" s="257"/>
      <c r="E6" s="256" t="s">
        <v>9</v>
      </c>
      <c r="F6" s="257"/>
      <c r="G6" s="257"/>
      <c r="H6" s="257"/>
      <c r="I6" s="258"/>
      <c r="J6" s="256" t="s">
        <v>10</v>
      </c>
      <c r="K6" s="257"/>
      <c r="L6" s="4"/>
      <c r="M6" s="4"/>
      <c r="N6" s="4"/>
      <c r="O6" s="4"/>
      <c r="P6" s="4"/>
    </row>
    <row r="7" spans="1:16" ht="20.25" thickBot="1">
      <c r="A7" s="259" t="s">
        <v>11</v>
      </c>
      <c r="B7" s="260"/>
      <c r="C7" s="260"/>
      <c r="D7" s="260"/>
      <c r="E7" s="260"/>
      <c r="F7" s="260"/>
      <c r="G7" s="260"/>
      <c r="H7" s="260"/>
      <c r="I7" s="260"/>
      <c r="J7" s="260"/>
      <c r="K7" s="260"/>
      <c r="L7" s="4"/>
      <c r="M7" s="4"/>
      <c r="N7" s="4"/>
      <c r="O7" s="4"/>
      <c r="P7" s="4"/>
    </row>
    <row r="8" spans="1:16" ht="30.75" thickBot="1">
      <c r="A8" s="6" t="s">
        <v>12</v>
      </c>
      <c r="B8" s="7" t="s">
        <v>13</v>
      </c>
      <c r="C8" s="7" t="s">
        <v>14</v>
      </c>
      <c r="D8" s="8" t="s">
        <v>15</v>
      </c>
      <c r="E8" s="261" t="s">
        <v>16</v>
      </c>
      <c r="F8" s="262"/>
      <c r="G8" s="7" t="s">
        <v>17</v>
      </c>
      <c r="H8" s="7" t="s">
        <v>104</v>
      </c>
      <c r="I8" s="7" t="s">
        <v>232</v>
      </c>
      <c r="J8" s="7" t="s">
        <v>103</v>
      </c>
      <c r="K8" s="49" t="s">
        <v>106</v>
      </c>
      <c r="L8" s="4"/>
      <c r="M8" s="4"/>
      <c r="N8" s="4"/>
      <c r="O8" s="4"/>
      <c r="P8" s="4"/>
    </row>
    <row r="9" spans="1:16" ht="15.75" thickBot="1">
      <c r="A9" s="9">
        <v>1</v>
      </c>
      <c r="B9" s="10" t="s">
        <v>18</v>
      </c>
      <c r="C9" s="10" t="s">
        <v>19</v>
      </c>
      <c r="D9" s="166" t="s">
        <v>20</v>
      </c>
      <c r="E9" s="263"/>
      <c r="F9" s="264"/>
      <c r="G9" s="138"/>
      <c r="H9" s="138"/>
      <c r="I9" s="159"/>
      <c r="J9" s="12">
        <v>16000</v>
      </c>
      <c r="K9" s="139">
        <f>H9*(1+I9)*J9</f>
        <v>0</v>
      </c>
      <c r="L9" s="4"/>
      <c r="M9" s="4"/>
      <c r="N9" s="4"/>
      <c r="O9" s="4"/>
      <c r="P9" s="4"/>
    </row>
    <row r="10" spans="1:16" ht="15.75" thickBot="1">
      <c r="A10" s="9">
        <v>2</v>
      </c>
      <c r="B10" s="10" t="s">
        <v>21</v>
      </c>
      <c r="C10" s="10" t="s">
        <v>19</v>
      </c>
      <c r="D10" s="166" t="s">
        <v>91</v>
      </c>
      <c r="E10" s="263"/>
      <c r="F10" s="264"/>
      <c r="G10" s="138"/>
      <c r="H10" s="138"/>
      <c r="I10" s="159"/>
      <c r="J10" s="12">
        <v>13000</v>
      </c>
      <c r="K10" s="139">
        <f>H10*(1+I10)*J10</f>
        <v>0</v>
      </c>
      <c r="L10" s="4"/>
      <c r="M10" s="4"/>
      <c r="N10" s="4"/>
      <c r="O10" s="4"/>
      <c r="P10" s="4"/>
    </row>
    <row r="11" spans="1:16" ht="20.25" thickBot="1">
      <c r="A11" s="259" t="s">
        <v>22</v>
      </c>
      <c r="B11" s="260"/>
      <c r="C11" s="260"/>
      <c r="D11" s="260"/>
      <c r="E11" s="260"/>
      <c r="F11" s="260"/>
      <c r="G11" s="260"/>
      <c r="H11" s="260"/>
      <c r="I11" s="260"/>
      <c r="J11" s="260"/>
      <c r="K11" s="260"/>
      <c r="L11" s="4"/>
      <c r="M11" s="4"/>
      <c r="N11" s="4"/>
      <c r="O11" s="4"/>
      <c r="P11" s="4"/>
    </row>
    <row r="12" spans="1:16" ht="15.75" thickBot="1">
      <c r="A12" s="15" t="s">
        <v>12</v>
      </c>
      <c r="B12" s="16" t="s">
        <v>13</v>
      </c>
      <c r="C12" s="271" t="s">
        <v>14</v>
      </c>
      <c r="D12" s="272"/>
      <c r="E12" s="261" t="s">
        <v>16</v>
      </c>
      <c r="F12" s="262"/>
      <c r="G12" s="16" t="s">
        <v>17</v>
      </c>
      <c r="H12" s="16" t="s">
        <v>105</v>
      </c>
      <c r="I12" s="16" t="s">
        <v>232</v>
      </c>
      <c r="J12" s="16" t="s">
        <v>103</v>
      </c>
      <c r="K12" s="17" t="s">
        <v>106</v>
      </c>
      <c r="L12" s="4"/>
      <c r="M12" s="4"/>
      <c r="N12" s="4"/>
      <c r="O12" s="4"/>
      <c r="P12" s="4"/>
    </row>
    <row r="13" spans="1:16" ht="15.75" thickBot="1">
      <c r="A13" s="9">
        <v>3</v>
      </c>
      <c r="B13" s="10" t="s">
        <v>23</v>
      </c>
      <c r="C13" s="282" t="s">
        <v>164</v>
      </c>
      <c r="D13" s="282"/>
      <c r="E13" s="263"/>
      <c r="F13" s="264"/>
      <c r="G13" s="138"/>
      <c r="H13" s="138"/>
      <c r="I13" s="159"/>
      <c r="J13" s="12">
        <v>10000</v>
      </c>
      <c r="K13" s="139">
        <f>H13*(1+I13)*J13</f>
        <v>0</v>
      </c>
      <c r="L13" s="4"/>
      <c r="M13" s="4"/>
      <c r="N13" s="4"/>
      <c r="O13" s="4"/>
      <c r="P13" s="4"/>
    </row>
    <row r="14" spans="1:16" ht="15.75" thickBot="1">
      <c r="A14" s="9">
        <v>4</v>
      </c>
      <c r="B14" s="10" t="s">
        <v>24</v>
      </c>
      <c r="C14" s="282" t="s">
        <v>165</v>
      </c>
      <c r="D14" s="282"/>
      <c r="E14" s="263"/>
      <c r="F14" s="264"/>
      <c r="G14" s="138"/>
      <c r="H14" s="138"/>
      <c r="I14" s="159"/>
      <c r="J14" s="12">
        <v>27000</v>
      </c>
      <c r="K14" s="139">
        <f>H14*(1+I14)*J14</f>
        <v>0</v>
      </c>
      <c r="L14" s="4"/>
      <c r="M14" s="4"/>
      <c r="N14" s="4"/>
      <c r="O14" s="4"/>
      <c r="P14" s="4"/>
    </row>
    <row r="15" spans="1:16" ht="15.75" thickBot="1">
      <c r="A15" s="9">
        <v>5</v>
      </c>
      <c r="B15" s="10" t="s">
        <v>25</v>
      </c>
      <c r="C15" s="282" t="s">
        <v>166</v>
      </c>
      <c r="D15" s="282"/>
      <c r="E15" s="263"/>
      <c r="F15" s="264"/>
      <c r="G15" s="138"/>
      <c r="H15" s="138"/>
      <c r="I15" s="159"/>
      <c r="J15" s="12">
        <v>41000</v>
      </c>
      <c r="K15" s="139">
        <f t="shared" ref="K15:K16" si="0">H15*(1+I15)*J15</f>
        <v>0</v>
      </c>
      <c r="L15" s="4"/>
      <c r="M15" s="4"/>
      <c r="N15" s="4"/>
      <c r="O15" s="4"/>
      <c r="P15" s="4"/>
    </row>
    <row r="16" spans="1:16" ht="15.75" thickBot="1">
      <c r="A16" s="9">
        <v>6</v>
      </c>
      <c r="B16" s="13" t="s">
        <v>26</v>
      </c>
      <c r="C16" s="283" t="s">
        <v>167</v>
      </c>
      <c r="D16" s="283"/>
      <c r="E16" s="263"/>
      <c r="F16" s="264"/>
      <c r="G16" s="138"/>
      <c r="H16" s="138"/>
      <c r="I16" s="159"/>
      <c r="J16" s="14">
        <v>23000</v>
      </c>
      <c r="K16" s="139">
        <f t="shared" si="0"/>
        <v>0</v>
      </c>
      <c r="L16" s="4"/>
      <c r="M16" s="4"/>
      <c r="N16" s="4"/>
      <c r="O16" s="4"/>
      <c r="P16" s="4"/>
    </row>
    <row r="17" spans="1:16" ht="20.25" thickBot="1">
      <c r="A17" s="259" t="s">
        <v>27</v>
      </c>
      <c r="B17" s="260"/>
      <c r="C17" s="260"/>
      <c r="D17" s="260"/>
      <c r="E17" s="260"/>
      <c r="F17" s="260"/>
      <c r="G17" s="260"/>
      <c r="H17" s="260"/>
      <c r="I17" s="260"/>
      <c r="J17" s="260"/>
      <c r="K17" s="260"/>
      <c r="L17" s="4"/>
      <c r="M17" s="4"/>
      <c r="N17" s="4"/>
      <c r="O17" s="4"/>
      <c r="P17" s="4"/>
    </row>
    <row r="18" spans="1:16" ht="15.75" thickBot="1">
      <c r="A18" s="15" t="s">
        <v>12</v>
      </c>
      <c r="B18" s="16" t="s">
        <v>13</v>
      </c>
      <c r="C18" s="271" t="s">
        <v>28</v>
      </c>
      <c r="D18" s="272"/>
      <c r="E18" s="261" t="s">
        <v>16</v>
      </c>
      <c r="F18" s="262"/>
      <c r="G18" s="16" t="s">
        <v>17</v>
      </c>
      <c r="H18" s="16" t="s">
        <v>105</v>
      </c>
      <c r="I18" s="16" t="s">
        <v>232</v>
      </c>
      <c r="J18" s="16" t="s">
        <v>103</v>
      </c>
      <c r="K18" s="17" t="s">
        <v>106</v>
      </c>
      <c r="L18" s="4"/>
      <c r="M18" s="4"/>
      <c r="N18" s="4"/>
      <c r="O18" s="4"/>
      <c r="P18" s="4"/>
    </row>
    <row r="19" spans="1:16" ht="15.75" thickBot="1">
      <c r="A19" s="9">
        <v>7</v>
      </c>
      <c r="B19" s="10" t="s">
        <v>29</v>
      </c>
      <c r="C19" s="284" t="s">
        <v>92</v>
      </c>
      <c r="D19" s="284"/>
      <c r="E19" s="263"/>
      <c r="F19" s="264"/>
      <c r="G19" s="138"/>
      <c r="H19" s="138"/>
      <c r="I19" s="159"/>
      <c r="J19" s="12">
        <v>4000</v>
      </c>
      <c r="K19" s="139">
        <f>H19*(1+I19)*J19</f>
        <v>0</v>
      </c>
      <c r="L19" s="4"/>
      <c r="M19" s="4"/>
      <c r="N19" s="4"/>
      <c r="O19" s="4"/>
      <c r="P19" s="4"/>
    </row>
    <row r="20" spans="1:16" ht="15.75" thickBot="1">
      <c r="A20" s="9">
        <v>8</v>
      </c>
      <c r="B20" s="10" t="s">
        <v>152</v>
      </c>
      <c r="C20" s="284" t="s">
        <v>89</v>
      </c>
      <c r="D20" s="284"/>
      <c r="E20" s="263"/>
      <c r="F20" s="264"/>
      <c r="G20" s="138"/>
      <c r="H20" s="138"/>
      <c r="I20" s="159"/>
      <c r="J20" s="12">
        <v>8000</v>
      </c>
      <c r="K20" s="139">
        <f t="shared" ref="K20" si="1">H20*(1+I20)*J20</f>
        <v>0</v>
      </c>
      <c r="L20" s="4"/>
      <c r="M20" s="4"/>
      <c r="N20" s="4"/>
      <c r="O20" s="4"/>
      <c r="P20" s="4"/>
    </row>
    <row r="21" spans="1:16" ht="15.75" thickBot="1">
      <c r="A21" s="9">
        <v>9</v>
      </c>
      <c r="B21" s="10" t="s">
        <v>30</v>
      </c>
      <c r="C21" s="284" t="s">
        <v>90</v>
      </c>
      <c r="D21" s="284"/>
      <c r="E21" s="263"/>
      <c r="F21" s="264"/>
      <c r="G21" s="138"/>
      <c r="H21" s="138"/>
      <c r="I21" s="159"/>
      <c r="J21" s="12">
        <v>6000</v>
      </c>
      <c r="K21" s="139">
        <f>H21*(1+I21)*J21</f>
        <v>0</v>
      </c>
      <c r="L21" s="4"/>
      <c r="M21" s="4"/>
      <c r="N21" s="4"/>
      <c r="O21" s="4"/>
      <c r="P21" s="4"/>
    </row>
    <row r="22" spans="1:16" ht="20.25" thickBot="1">
      <c r="A22" s="259" t="s">
        <v>31</v>
      </c>
      <c r="B22" s="260"/>
      <c r="C22" s="260"/>
      <c r="D22" s="260"/>
      <c r="E22" s="260"/>
      <c r="F22" s="260"/>
      <c r="G22" s="260"/>
      <c r="H22" s="260"/>
      <c r="I22" s="260"/>
      <c r="J22" s="260"/>
      <c r="K22" s="260"/>
      <c r="L22" s="4"/>
      <c r="M22" s="4"/>
      <c r="N22" s="4"/>
      <c r="O22" s="4"/>
      <c r="P22" s="4"/>
    </row>
    <row r="23" spans="1:16" ht="15.75" thickBot="1">
      <c r="A23" s="15" t="s">
        <v>12</v>
      </c>
      <c r="B23" s="16" t="s">
        <v>13</v>
      </c>
      <c r="C23" s="19" t="s">
        <v>14</v>
      </c>
      <c r="D23" s="20" t="s">
        <v>28</v>
      </c>
      <c r="E23" s="261" t="s">
        <v>16</v>
      </c>
      <c r="F23" s="262"/>
      <c r="G23" s="16" t="s">
        <v>17</v>
      </c>
      <c r="H23" s="16" t="s">
        <v>105</v>
      </c>
      <c r="I23" s="16" t="s">
        <v>232</v>
      </c>
      <c r="J23" s="16" t="s">
        <v>103</v>
      </c>
      <c r="K23" s="17" t="s">
        <v>106</v>
      </c>
      <c r="L23" s="4"/>
      <c r="M23" s="4"/>
      <c r="N23" s="4"/>
      <c r="O23" s="4"/>
      <c r="P23" s="4"/>
    </row>
    <row r="24" spans="1:16" ht="15.75" thickBot="1">
      <c r="A24" s="9">
        <v>10</v>
      </c>
      <c r="B24" s="56" t="s">
        <v>32</v>
      </c>
      <c r="C24" s="56" t="s">
        <v>185</v>
      </c>
      <c r="D24" s="165" t="s">
        <v>33</v>
      </c>
      <c r="E24" s="263"/>
      <c r="F24" s="264"/>
      <c r="G24" s="138"/>
      <c r="H24" s="138"/>
      <c r="I24" s="159"/>
      <c r="J24" s="59">
        <v>3000</v>
      </c>
      <c r="K24" s="139">
        <f>H24*(1+I24)*J24</f>
        <v>0</v>
      </c>
      <c r="L24" s="4"/>
      <c r="M24" s="4"/>
      <c r="N24" s="4"/>
      <c r="O24" s="4"/>
      <c r="P24" s="4"/>
    </row>
    <row r="25" spans="1:16" ht="15.75" thickBot="1">
      <c r="A25" s="9">
        <v>11</v>
      </c>
      <c r="B25" s="10" t="s">
        <v>34</v>
      </c>
      <c r="C25" s="10" t="s">
        <v>186</v>
      </c>
      <c r="D25" s="166" t="s">
        <v>33</v>
      </c>
      <c r="E25" s="263"/>
      <c r="F25" s="264"/>
      <c r="G25" s="138"/>
      <c r="H25" s="138"/>
      <c r="I25" s="159"/>
      <c r="J25" s="12">
        <v>5000</v>
      </c>
      <c r="K25" s="139">
        <f t="shared" ref="K25:K34" si="2">H25*(1+I25)*J25</f>
        <v>0</v>
      </c>
      <c r="L25" s="4"/>
      <c r="M25" s="4"/>
      <c r="N25" s="4"/>
      <c r="O25" s="4"/>
      <c r="P25" s="4"/>
    </row>
    <row r="26" spans="1:16" ht="15.75" thickBot="1">
      <c r="A26" s="9">
        <v>12</v>
      </c>
      <c r="B26" s="10" t="s">
        <v>35</v>
      </c>
      <c r="C26" s="10" t="s">
        <v>187</v>
      </c>
      <c r="D26" s="166" t="s">
        <v>33</v>
      </c>
      <c r="E26" s="263"/>
      <c r="F26" s="264"/>
      <c r="G26" s="138"/>
      <c r="H26" s="138"/>
      <c r="I26" s="159"/>
      <c r="J26" s="12">
        <v>10000</v>
      </c>
      <c r="K26" s="139">
        <f t="shared" si="2"/>
        <v>0</v>
      </c>
      <c r="L26" s="4"/>
      <c r="M26" s="4"/>
      <c r="N26" s="4"/>
      <c r="O26" s="4"/>
      <c r="P26" s="4"/>
    </row>
    <row r="27" spans="1:16" ht="15.75" thickBot="1">
      <c r="A27" s="9">
        <v>13</v>
      </c>
      <c r="B27" s="56" t="s">
        <v>36</v>
      </c>
      <c r="C27" s="56" t="s">
        <v>188</v>
      </c>
      <c r="D27" s="165" t="s">
        <v>33</v>
      </c>
      <c r="E27" s="263"/>
      <c r="F27" s="264"/>
      <c r="G27" s="138"/>
      <c r="H27" s="138"/>
      <c r="I27" s="159"/>
      <c r="J27" s="59">
        <v>3000</v>
      </c>
      <c r="K27" s="139">
        <f t="shared" si="2"/>
        <v>0</v>
      </c>
      <c r="L27" s="4"/>
      <c r="M27" s="4"/>
      <c r="N27" s="4"/>
      <c r="O27" s="4"/>
      <c r="P27" s="4"/>
    </row>
    <row r="28" spans="1:16" ht="15.75" thickBot="1">
      <c r="A28" s="9">
        <v>14</v>
      </c>
      <c r="B28" s="10" t="s">
        <v>37</v>
      </c>
      <c r="C28" s="10" t="s">
        <v>189</v>
      </c>
      <c r="D28" s="166" t="s">
        <v>33</v>
      </c>
      <c r="E28" s="263"/>
      <c r="F28" s="264"/>
      <c r="G28" s="138"/>
      <c r="H28" s="138"/>
      <c r="I28" s="159"/>
      <c r="J28" s="12">
        <v>9000</v>
      </c>
      <c r="K28" s="139">
        <f t="shared" si="2"/>
        <v>0</v>
      </c>
      <c r="L28" s="4"/>
      <c r="M28" s="4"/>
      <c r="N28" s="4"/>
      <c r="O28" s="4"/>
      <c r="P28" s="4"/>
    </row>
    <row r="29" spans="1:16" ht="15.75" thickBot="1">
      <c r="A29" s="9">
        <v>15</v>
      </c>
      <c r="B29" s="56" t="s">
        <v>38</v>
      </c>
      <c r="C29" s="56" t="s">
        <v>190</v>
      </c>
      <c r="D29" s="165" t="s">
        <v>33</v>
      </c>
      <c r="E29" s="263"/>
      <c r="F29" s="264"/>
      <c r="G29" s="138"/>
      <c r="H29" s="138"/>
      <c r="I29" s="159"/>
      <c r="J29" s="59">
        <v>6000</v>
      </c>
      <c r="K29" s="139">
        <f t="shared" si="2"/>
        <v>0</v>
      </c>
      <c r="L29" s="4"/>
      <c r="M29" s="4"/>
      <c r="N29" s="4"/>
      <c r="O29" s="4"/>
      <c r="P29" s="4"/>
    </row>
    <row r="30" spans="1:16" ht="15.75" thickBot="1">
      <c r="A30" s="9">
        <v>16</v>
      </c>
      <c r="B30" s="10" t="s">
        <v>39</v>
      </c>
      <c r="C30" s="10" t="s">
        <v>191</v>
      </c>
      <c r="D30" s="166" t="s">
        <v>33</v>
      </c>
      <c r="E30" s="263"/>
      <c r="F30" s="264"/>
      <c r="G30" s="138"/>
      <c r="H30" s="138"/>
      <c r="I30" s="159"/>
      <c r="J30" s="12">
        <v>4000</v>
      </c>
      <c r="K30" s="139">
        <f t="shared" si="2"/>
        <v>0</v>
      </c>
      <c r="L30" s="4"/>
      <c r="M30" s="4"/>
      <c r="N30" s="4"/>
      <c r="O30" s="4"/>
      <c r="P30" s="4"/>
    </row>
    <row r="31" spans="1:16" ht="15.75" thickBot="1">
      <c r="A31" s="9">
        <v>17</v>
      </c>
      <c r="B31" s="56" t="s">
        <v>40</v>
      </c>
      <c r="C31" s="56" t="s">
        <v>192</v>
      </c>
      <c r="D31" s="165" t="s">
        <v>33</v>
      </c>
      <c r="E31" s="263"/>
      <c r="F31" s="264"/>
      <c r="G31" s="138"/>
      <c r="H31" s="138"/>
      <c r="I31" s="159"/>
      <c r="J31" s="59">
        <v>2000</v>
      </c>
      <c r="K31" s="139">
        <f t="shared" si="2"/>
        <v>0</v>
      </c>
      <c r="L31" s="4"/>
      <c r="M31" s="4"/>
      <c r="N31" s="4"/>
      <c r="O31" s="4"/>
      <c r="P31" s="4"/>
    </row>
    <row r="32" spans="1:16" ht="15.75" thickBot="1">
      <c r="A32" s="9">
        <v>18</v>
      </c>
      <c r="B32" s="56" t="s">
        <v>41</v>
      </c>
      <c r="C32" s="56" t="s">
        <v>193</v>
      </c>
      <c r="D32" s="165" t="s">
        <v>33</v>
      </c>
      <c r="E32" s="263"/>
      <c r="F32" s="264"/>
      <c r="G32" s="138"/>
      <c r="H32" s="138"/>
      <c r="I32" s="159"/>
      <c r="J32" s="59">
        <v>1000</v>
      </c>
      <c r="K32" s="139">
        <f t="shared" si="2"/>
        <v>0</v>
      </c>
      <c r="L32" s="4"/>
      <c r="M32" s="4"/>
      <c r="N32" s="4"/>
      <c r="O32" s="4"/>
      <c r="P32" s="4"/>
    </row>
    <row r="33" spans="1:16" ht="15.75" thickBot="1">
      <c r="A33" s="9">
        <v>19</v>
      </c>
      <c r="B33" s="56" t="s">
        <v>42</v>
      </c>
      <c r="C33" s="56" t="s">
        <v>194</v>
      </c>
      <c r="D33" s="165" t="s">
        <v>33</v>
      </c>
      <c r="E33" s="263"/>
      <c r="F33" s="264"/>
      <c r="G33" s="138"/>
      <c r="H33" s="138"/>
      <c r="I33" s="159"/>
      <c r="J33" s="59">
        <v>3000</v>
      </c>
      <c r="K33" s="139">
        <f t="shared" si="2"/>
        <v>0</v>
      </c>
      <c r="L33" s="4"/>
      <c r="M33" s="4"/>
      <c r="N33" s="4"/>
      <c r="O33" s="4"/>
      <c r="P33" s="4"/>
    </row>
    <row r="34" spans="1:16" ht="15.75" thickBot="1">
      <c r="A34" s="9">
        <v>20</v>
      </c>
      <c r="B34" s="56" t="s">
        <v>43</v>
      </c>
      <c r="C34" s="56" t="s">
        <v>195</v>
      </c>
      <c r="D34" s="165" t="s">
        <v>33</v>
      </c>
      <c r="E34" s="263"/>
      <c r="F34" s="264"/>
      <c r="G34" s="138"/>
      <c r="H34" s="138"/>
      <c r="I34" s="159"/>
      <c r="J34" s="59">
        <v>7000</v>
      </c>
      <c r="K34" s="139">
        <f t="shared" si="2"/>
        <v>0</v>
      </c>
      <c r="L34" s="4"/>
      <c r="M34" s="4"/>
      <c r="N34" s="4"/>
      <c r="O34" s="4"/>
      <c r="P34" s="4"/>
    </row>
    <row r="35" spans="1:16" ht="15.75" thickBot="1">
      <c r="A35" s="9">
        <v>21</v>
      </c>
      <c r="B35" s="13" t="s">
        <v>44</v>
      </c>
      <c r="C35" s="13" t="s">
        <v>45</v>
      </c>
      <c r="D35" s="166" t="s">
        <v>33</v>
      </c>
      <c r="E35" s="263"/>
      <c r="F35" s="264"/>
      <c r="G35" s="138"/>
      <c r="H35" s="138"/>
      <c r="I35" s="159"/>
      <c r="J35" s="14">
        <v>2000</v>
      </c>
      <c r="K35" s="139">
        <f>H35*(1+I35)*J35</f>
        <v>0</v>
      </c>
      <c r="L35" s="4"/>
      <c r="M35" s="4"/>
      <c r="N35" s="4"/>
      <c r="O35" s="4"/>
      <c r="P35" s="4"/>
    </row>
    <row r="36" spans="1:16" ht="20.25" thickBot="1">
      <c r="A36" s="259" t="s">
        <v>46</v>
      </c>
      <c r="B36" s="260"/>
      <c r="C36" s="260"/>
      <c r="D36" s="260"/>
      <c r="E36" s="260"/>
      <c r="F36" s="260"/>
      <c r="G36" s="260"/>
      <c r="H36" s="260"/>
      <c r="I36" s="260"/>
      <c r="J36" s="260"/>
      <c r="K36" s="260"/>
      <c r="L36" s="4"/>
      <c r="M36" s="4"/>
      <c r="N36" s="4"/>
      <c r="O36" s="4"/>
      <c r="P36" s="4"/>
    </row>
    <row r="37" spans="1:16" ht="15.75" thickBot="1">
      <c r="A37" s="15" t="s">
        <v>12</v>
      </c>
      <c r="B37" s="16" t="s">
        <v>13</v>
      </c>
      <c r="C37" s="271" t="s">
        <v>14</v>
      </c>
      <c r="D37" s="272"/>
      <c r="E37" s="261" t="s">
        <v>16</v>
      </c>
      <c r="F37" s="262"/>
      <c r="G37" s="16" t="s">
        <v>17</v>
      </c>
      <c r="H37" s="16" t="s">
        <v>105</v>
      </c>
      <c r="I37" s="16" t="s">
        <v>232</v>
      </c>
      <c r="J37" s="16" t="s">
        <v>103</v>
      </c>
      <c r="K37" s="17" t="s">
        <v>106</v>
      </c>
      <c r="L37" s="4"/>
      <c r="M37" s="4"/>
      <c r="N37" s="4"/>
      <c r="O37" s="4"/>
      <c r="P37" s="4"/>
    </row>
    <row r="38" spans="1:16" ht="15.75" thickBot="1">
      <c r="A38" s="9">
        <v>22</v>
      </c>
      <c r="B38" s="10" t="s">
        <v>47</v>
      </c>
      <c r="C38" s="285" t="s">
        <v>48</v>
      </c>
      <c r="D38" s="286"/>
      <c r="E38" s="287"/>
      <c r="F38" s="287"/>
      <c r="G38" s="21"/>
      <c r="H38" s="138"/>
      <c r="I38" s="159"/>
      <c r="J38" s="12">
        <v>9000</v>
      </c>
      <c r="K38" s="139">
        <f>H38*(1+I38)*J38</f>
        <v>0</v>
      </c>
      <c r="L38" s="4"/>
      <c r="M38" s="4"/>
      <c r="N38" s="4"/>
      <c r="O38" s="4"/>
      <c r="P38" s="4"/>
    </row>
    <row r="39" spans="1:16" ht="15.75" thickBot="1">
      <c r="A39" s="9">
        <v>23</v>
      </c>
      <c r="B39" s="10" t="s">
        <v>49</v>
      </c>
      <c r="C39" s="285" t="s">
        <v>93</v>
      </c>
      <c r="D39" s="286"/>
      <c r="E39" s="287"/>
      <c r="F39" s="287"/>
      <c r="G39" s="21"/>
      <c r="H39" s="138"/>
      <c r="I39" s="159"/>
      <c r="J39" s="12">
        <v>1000</v>
      </c>
      <c r="K39" s="139">
        <f t="shared" ref="K39:K41" si="3">H39*(1+I39)*J39</f>
        <v>0</v>
      </c>
      <c r="L39" s="4"/>
      <c r="M39" s="4"/>
      <c r="N39" s="4"/>
      <c r="O39" s="4"/>
      <c r="P39" s="4"/>
    </row>
    <row r="40" spans="1:16" ht="15.75" thickBot="1">
      <c r="A40" s="9">
        <v>24</v>
      </c>
      <c r="B40" s="10" t="s">
        <v>50</v>
      </c>
      <c r="C40" s="285" t="s">
        <v>94</v>
      </c>
      <c r="D40" s="286"/>
      <c r="E40" s="287"/>
      <c r="F40" s="287"/>
      <c r="G40" s="21"/>
      <c r="H40" s="138"/>
      <c r="I40" s="159"/>
      <c r="J40" s="12">
        <v>2000</v>
      </c>
      <c r="K40" s="139">
        <f t="shared" si="3"/>
        <v>0</v>
      </c>
      <c r="L40" s="4"/>
      <c r="M40" s="4"/>
      <c r="N40" s="4"/>
      <c r="O40" s="4"/>
      <c r="P40" s="4"/>
    </row>
    <row r="41" spans="1:16" ht="15.75" thickBot="1">
      <c r="A41" s="18">
        <v>25</v>
      </c>
      <c r="B41" s="13" t="s">
        <v>51</v>
      </c>
      <c r="C41" s="288" t="s">
        <v>95</v>
      </c>
      <c r="D41" s="289"/>
      <c r="E41" s="290"/>
      <c r="F41" s="290"/>
      <c r="G41" s="22"/>
      <c r="H41" s="138"/>
      <c r="I41" s="159"/>
      <c r="J41" s="14">
        <v>2000</v>
      </c>
      <c r="K41" s="139">
        <f t="shared" si="3"/>
        <v>0</v>
      </c>
      <c r="L41" s="4"/>
      <c r="M41" s="4"/>
      <c r="N41" s="4"/>
      <c r="O41" s="4"/>
      <c r="P41" s="4"/>
    </row>
    <row r="42" spans="1:16" ht="20.25" thickBot="1">
      <c r="A42" s="259" t="s">
        <v>52</v>
      </c>
      <c r="B42" s="260"/>
      <c r="C42" s="260"/>
      <c r="D42" s="260"/>
      <c r="E42" s="260"/>
      <c r="F42" s="260"/>
      <c r="G42" s="260"/>
      <c r="H42" s="260"/>
      <c r="I42" s="260"/>
      <c r="J42" s="260"/>
      <c r="K42" s="260"/>
      <c r="L42" s="4"/>
      <c r="M42" s="4"/>
      <c r="N42" s="4"/>
      <c r="O42" s="4"/>
      <c r="P42" s="4"/>
    </row>
    <row r="43" spans="1:16" ht="15.75" thickBot="1">
      <c r="A43" s="15" t="s">
        <v>12</v>
      </c>
      <c r="B43" s="16" t="s">
        <v>13</v>
      </c>
      <c r="C43" s="271" t="s">
        <v>14</v>
      </c>
      <c r="D43" s="272"/>
      <c r="E43" s="261" t="s">
        <v>16</v>
      </c>
      <c r="F43" s="262"/>
      <c r="G43" s="16" t="s">
        <v>17</v>
      </c>
      <c r="H43" s="16" t="s">
        <v>105</v>
      </c>
      <c r="I43" s="16" t="s">
        <v>232</v>
      </c>
      <c r="J43" s="16" t="s">
        <v>103</v>
      </c>
      <c r="K43" s="17" t="s">
        <v>106</v>
      </c>
      <c r="L43" s="4"/>
      <c r="M43" s="4"/>
      <c r="N43" s="4"/>
      <c r="O43" s="4"/>
      <c r="P43" s="4"/>
    </row>
    <row r="44" spans="1:16" ht="15.75" thickBot="1">
      <c r="A44" s="9">
        <v>26</v>
      </c>
      <c r="B44" s="10" t="s">
        <v>153</v>
      </c>
      <c r="C44" s="277" t="s">
        <v>154</v>
      </c>
      <c r="D44" s="278"/>
      <c r="E44" s="263"/>
      <c r="F44" s="264"/>
      <c r="G44" s="138"/>
      <c r="H44" s="138"/>
      <c r="I44" s="159"/>
      <c r="J44" s="12">
        <v>26000</v>
      </c>
      <c r="K44" s="139">
        <f>H44*(1+I44)*J44</f>
        <v>0</v>
      </c>
      <c r="L44" s="4"/>
      <c r="M44" s="4"/>
      <c r="N44" s="4"/>
      <c r="O44" s="4"/>
      <c r="P44" s="4"/>
    </row>
    <row r="45" spans="1:16" ht="20.25" thickBot="1">
      <c r="A45" s="259" t="s">
        <v>81</v>
      </c>
      <c r="B45" s="260"/>
      <c r="C45" s="260"/>
      <c r="D45" s="260"/>
      <c r="E45" s="260"/>
      <c r="F45" s="260"/>
      <c r="G45" s="260"/>
      <c r="H45" s="260"/>
      <c r="I45" s="260"/>
      <c r="J45" s="260"/>
      <c r="K45" s="260"/>
      <c r="L45" s="4"/>
      <c r="M45" s="4"/>
      <c r="N45" s="4"/>
      <c r="O45" s="4"/>
      <c r="P45" s="4"/>
    </row>
    <row r="46" spans="1:16" ht="15.75" thickBot="1">
      <c r="A46" s="92">
        <v>27</v>
      </c>
      <c r="B46" s="93" t="s">
        <v>158</v>
      </c>
      <c r="C46" s="291" t="s">
        <v>163</v>
      </c>
      <c r="D46" s="292"/>
      <c r="E46" s="263"/>
      <c r="F46" s="264"/>
      <c r="G46" s="138"/>
      <c r="H46" s="138"/>
      <c r="I46" s="159"/>
      <c r="J46" s="94">
        <v>7000</v>
      </c>
      <c r="K46" s="139">
        <f>H46*(1+I46)*J46</f>
        <v>0</v>
      </c>
      <c r="L46" s="4"/>
      <c r="M46" s="4"/>
      <c r="N46" s="4"/>
      <c r="O46" s="4"/>
      <c r="P46" s="4"/>
    </row>
    <row r="47" spans="1:16" ht="15.75" thickBot="1">
      <c r="A47" s="11">
        <v>28</v>
      </c>
      <c r="B47" s="52" t="s">
        <v>159</v>
      </c>
      <c r="C47" s="277" t="s">
        <v>163</v>
      </c>
      <c r="D47" s="278"/>
      <c r="E47" s="263"/>
      <c r="F47" s="264"/>
      <c r="G47" s="138"/>
      <c r="H47" s="138"/>
      <c r="I47" s="159"/>
      <c r="J47" s="12">
        <v>6000</v>
      </c>
      <c r="K47" s="139">
        <f t="shared" ref="K47:K50" si="4">H47*(1+I47)*J47</f>
        <v>0</v>
      </c>
      <c r="L47" s="4"/>
      <c r="M47" s="4"/>
      <c r="N47" s="4"/>
      <c r="O47" s="4"/>
      <c r="P47" s="4"/>
    </row>
    <row r="48" spans="1:16" ht="15.75" thickBot="1">
      <c r="A48" s="11">
        <v>29</v>
      </c>
      <c r="B48" s="52" t="s">
        <v>160</v>
      </c>
      <c r="C48" s="277" t="s">
        <v>163</v>
      </c>
      <c r="D48" s="278"/>
      <c r="E48" s="263"/>
      <c r="F48" s="264"/>
      <c r="G48" s="138"/>
      <c r="H48" s="138"/>
      <c r="I48" s="159"/>
      <c r="J48" s="12">
        <v>12000</v>
      </c>
      <c r="K48" s="139">
        <f t="shared" si="4"/>
        <v>0</v>
      </c>
      <c r="L48" s="4"/>
      <c r="M48" s="4"/>
      <c r="N48" s="4"/>
      <c r="O48" s="4"/>
      <c r="P48" s="4"/>
    </row>
    <row r="49" spans="1:16" ht="15.75" thickBot="1">
      <c r="A49" s="11">
        <v>30</v>
      </c>
      <c r="B49" s="52" t="s">
        <v>161</v>
      </c>
      <c r="C49" s="277" t="s">
        <v>163</v>
      </c>
      <c r="D49" s="278"/>
      <c r="E49" s="263"/>
      <c r="F49" s="264"/>
      <c r="G49" s="138"/>
      <c r="H49" s="138"/>
      <c r="I49" s="159"/>
      <c r="J49" s="12">
        <v>12000</v>
      </c>
      <c r="K49" s="139">
        <f t="shared" si="4"/>
        <v>0</v>
      </c>
      <c r="L49" s="4"/>
      <c r="M49" s="4"/>
      <c r="N49" s="4"/>
      <c r="O49" s="4"/>
      <c r="P49" s="4"/>
    </row>
    <row r="50" spans="1:16" ht="15.75" thickBot="1">
      <c r="A50" s="87">
        <v>31</v>
      </c>
      <c r="B50" s="88" t="s">
        <v>162</v>
      </c>
      <c r="C50" s="279" t="s">
        <v>163</v>
      </c>
      <c r="D50" s="280"/>
      <c r="E50" s="263"/>
      <c r="F50" s="264"/>
      <c r="G50" s="138"/>
      <c r="H50" s="138"/>
      <c r="I50" s="159"/>
      <c r="J50" s="89">
        <v>5000</v>
      </c>
      <c r="K50" s="139">
        <f t="shared" si="4"/>
        <v>0</v>
      </c>
      <c r="L50" s="4"/>
      <c r="M50" s="4"/>
      <c r="N50" s="4"/>
      <c r="O50" s="4"/>
      <c r="P50" s="4"/>
    </row>
    <row r="51" spans="1:16" ht="20.25" thickBot="1">
      <c r="A51" s="259" t="s">
        <v>53</v>
      </c>
      <c r="B51" s="260"/>
      <c r="C51" s="260"/>
      <c r="D51" s="260"/>
      <c r="E51" s="260"/>
      <c r="F51" s="260"/>
      <c r="G51" s="260"/>
      <c r="H51" s="260"/>
      <c r="I51" s="260"/>
      <c r="J51" s="260"/>
      <c r="K51" s="260"/>
      <c r="L51" s="4"/>
      <c r="M51" s="4"/>
      <c r="N51" s="4"/>
      <c r="O51" s="4"/>
      <c r="P51" s="4"/>
    </row>
    <row r="52" spans="1:16" ht="15.75" thickBot="1">
      <c r="A52" s="25" t="s">
        <v>12</v>
      </c>
      <c r="B52" s="26" t="s">
        <v>13</v>
      </c>
      <c r="C52" s="26" t="s">
        <v>14</v>
      </c>
      <c r="D52" s="173" t="s">
        <v>54</v>
      </c>
      <c r="E52" s="273" t="s">
        <v>16</v>
      </c>
      <c r="F52" s="273"/>
      <c r="G52" s="273"/>
      <c r="H52" s="26" t="s">
        <v>230</v>
      </c>
      <c r="I52" s="26" t="s">
        <v>232</v>
      </c>
      <c r="J52" s="26" t="s">
        <v>231</v>
      </c>
      <c r="K52" s="27" t="s">
        <v>106</v>
      </c>
      <c r="L52" s="4"/>
      <c r="M52" s="4"/>
      <c r="N52" s="4"/>
      <c r="O52" s="4"/>
      <c r="P52" s="4"/>
    </row>
    <row r="53" spans="1:16" ht="15.75" thickBot="1">
      <c r="A53" s="169">
        <v>32</v>
      </c>
      <c r="B53" s="95" t="s">
        <v>100</v>
      </c>
      <c r="C53" s="170" t="s">
        <v>229</v>
      </c>
      <c r="D53" s="97" t="s">
        <v>55</v>
      </c>
      <c r="E53" s="274"/>
      <c r="F53" s="275"/>
      <c r="G53" s="276"/>
      <c r="H53" s="138"/>
      <c r="I53" s="159"/>
      <c r="J53" s="28">
        <v>20000</v>
      </c>
      <c r="K53" s="139">
        <f>H53*(1+I53)*J53</f>
        <v>0</v>
      </c>
      <c r="L53" s="4"/>
      <c r="M53" s="4"/>
      <c r="N53" s="4"/>
      <c r="O53" s="4"/>
      <c r="P53" s="4"/>
    </row>
    <row r="54" spans="1:16" ht="20.25" thickBot="1">
      <c r="A54" s="259" t="s">
        <v>151</v>
      </c>
      <c r="B54" s="260"/>
      <c r="C54" s="260"/>
      <c r="D54" s="260"/>
      <c r="E54" s="260"/>
      <c r="F54" s="260"/>
      <c r="G54" s="260"/>
      <c r="H54" s="260"/>
      <c r="I54" s="260"/>
      <c r="J54" s="260"/>
      <c r="K54" s="260"/>
      <c r="L54" s="4"/>
      <c r="M54" s="4"/>
      <c r="N54" s="4"/>
      <c r="O54" s="4"/>
    </row>
    <row r="55" spans="1:16" ht="15.75" thickBot="1">
      <c r="A55" s="37" t="s">
        <v>12</v>
      </c>
      <c r="B55" s="41" t="s">
        <v>56</v>
      </c>
      <c r="C55" s="176" t="s">
        <v>79</v>
      </c>
      <c r="D55" s="174" t="s">
        <v>80</v>
      </c>
      <c r="E55" s="299" t="s">
        <v>16</v>
      </c>
      <c r="F55" s="300"/>
      <c r="G55" s="301"/>
      <c r="H55" s="41" t="s">
        <v>105</v>
      </c>
      <c r="I55" s="41" t="s">
        <v>232</v>
      </c>
      <c r="J55" s="41" t="s">
        <v>103</v>
      </c>
      <c r="K55" s="42" t="s">
        <v>106</v>
      </c>
      <c r="L55" s="4"/>
      <c r="M55" s="4"/>
      <c r="N55" s="4"/>
      <c r="O55" s="4"/>
    </row>
    <row r="56" spans="1:16" ht="15.75" thickBot="1">
      <c r="A56" s="23">
        <v>33</v>
      </c>
      <c r="B56" s="56" t="s">
        <v>222</v>
      </c>
      <c r="C56" s="167" t="s">
        <v>226</v>
      </c>
      <c r="D56" s="167" t="s">
        <v>228</v>
      </c>
      <c r="E56" s="302"/>
      <c r="F56" s="302"/>
      <c r="G56" s="302"/>
      <c r="H56" s="138"/>
      <c r="I56" s="159"/>
      <c r="J56" s="43">
        <v>10000</v>
      </c>
      <c r="K56" s="139">
        <f>H56*(1+I56)*J56</f>
        <v>0</v>
      </c>
      <c r="L56" s="4"/>
      <c r="M56" s="4"/>
      <c r="N56" s="4"/>
      <c r="O56" s="4"/>
    </row>
    <row r="57" spans="1:16" ht="15.75" thickBot="1">
      <c r="A57" s="23">
        <v>34</v>
      </c>
      <c r="B57" s="56" t="s">
        <v>223</v>
      </c>
      <c r="C57" s="167" t="s">
        <v>226</v>
      </c>
      <c r="D57" s="167" t="s">
        <v>228</v>
      </c>
      <c r="E57" s="302"/>
      <c r="F57" s="302"/>
      <c r="G57" s="302"/>
      <c r="H57" s="138"/>
      <c r="I57" s="159"/>
      <c r="J57" s="60">
        <v>35000</v>
      </c>
      <c r="K57" s="139">
        <f>H57*(1+I57)*J57</f>
        <v>0</v>
      </c>
      <c r="L57" s="4"/>
      <c r="M57" s="4"/>
      <c r="N57" s="4"/>
      <c r="O57" s="4"/>
    </row>
    <row r="58" spans="1:16" ht="15.75" thickBot="1">
      <c r="A58" s="45">
        <v>35</v>
      </c>
      <c r="B58" s="56" t="s">
        <v>155</v>
      </c>
      <c r="C58" s="97" t="s">
        <v>225</v>
      </c>
      <c r="D58" s="168" t="s">
        <v>288</v>
      </c>
      <c r="E58" s="303"/>
      <c r="F58" s="303"/>
      <c r="G58" s="303"/>
      <c r="H58" s="138"/>
      <c r="I58" s="159"/>
      <c r="J58" s="61">
        <v>4000</v>
      </c>
      <c r="K58" s="139">
        <f>H58*(1+I58)*J58</f>
        <v>0</v>
      </c>
      <c r="L58" s="4"/>
      <c r="M58" s="4"/>
      <c r="N58" s="4"/>
      <c r="O58" s="4"/>
    </row>
    <row r="59" spans="1:16" ht="20.25" thickBot="1">
      <c r="A59" s="259" t="s">
        <v>157</v>
      </c>
      <c r="B59" s="260"/>
      <c r="C59" s="260"/>
      <c r="D59" s="260"/>
      <c r="E59" s="304"/>
      <c r="F59" s="304"/>
      <c r="G59" s="304"/>
      <c r="H59" s="260"/>
      <c r="I59" s="260"/>
      <c r="J59" s="260"/>
      <c r="K59" s="260"/>
      <c r="L59" s="4"/>
      <c r="M59" s="4"/>
      <c r="N59" s="4"/>
      <c r="O59" s="4"/>
    </row>
    <row r="60" spans="1:16" ht="15.75" thickBot="1">
      <c r="A60" s="37" t="s">
        <v>12</v>
      </c>
      <c r="B60" s="41" t="s">
        <v>56</v>
      </c>
      <c r="C60" s="177" t="s">
        <v>224</v>
      </c>
      <c r="D60" s="175" t="s">
        <v>80</v>
      </c>
      <c r="E60" s="299" t="s">
        <v>16</v>
      </c>
      <c r="F60" s="300"/>
      <c r="G60" s="301"/>
      <c r="H60" s="41" t="s">
        <v>105</v>
      </c>
      <c r="I60" s="41" t="s">
        <v>232</v>
      </c>
      <c r="J60" s="41" t="s">
        <v>103</v>
      </c>
      <c r="K60" s="42" t="s">
        <v>106</v>
      </c>
      <c r="L60" s="4"/>
      <c r="M60" s="4"/>
      <c r="N60" s="4"/>
      <c r="O60" s="4"/>
    </row>
    <row r="61" spans="1:16" ht="15.75" thickBot="1">
      <c r="A61" s="9">
        <v>36</v>
      </c>
      <c r="B61" s="56" t="s">
        <v>156</v>
      </c>
      <c r="C61" s="166" t="s">
        <v>227</v>
      </c>
      <c r="D61" s="167" t="s">
        <v>228</v>
      </c>
      <c r="E61" s="302"/>
      <c r="F61" s="302"/>
      <c r="G61" s="302"/>
      <c r="H61" s="155"/>
      <c r="I61" s="163"/>
      <c r="J61" s="50">
        <v>49000</v>
      </c>
      <c r="K61" s="139">
        <f>H61*(1+I61)*J61</f>
        <v>0</v>
      </c>
      <c r="L61" s="4"/>
      <c r="M61" s="4"/>
      <c r="N61" s="4"/>
      <c r="O61" s="4"/>
    </row>
    <row r="62" spans="1:16" ht="15" thickBot="1">
      <c r="L62" s="4"/>
      <c r="M62" s="4"/>
      <c r="N62" s="4"/>
      <c r="O62" s="4"/>
    </row>
    <row r="63" spans="1:16" ht="14.25" customHeight="1">
      <c r="A63" s="293" t="s">
        <v>236</v>
      </c>
      <c r="B63" s="294"/>
      <c r="C63" s="294"/>
      <c r="D63" s="294"/>
      <c r="E63" s="294"/>
      <c r="F63" s="294"/>
      <c r="G63" s="294"/>
      <c r="H63" s="294"/>
      <c r="I63" s="294"/>
      <c r="J63" s="294"/>
      <c r="K63" s="297">
        <f>SUM(K9:K10,K13:K16,K19:K21,K24:K35,K38:K41,K44,K46:K50,K53,K56:K58,K61)</f>
        <v>0</v>
      </c>
      <c r="L63" s="4"/>
      <c r="M63" s="4"/>
      <c r="N63" s="4"/>
      <c r="O63" s="4"/>
      <c r="P63" s="4"/>
    </row>
    <row r="64" spans="1:16" ht="15" customHeight="1" thickBot="1">
      <c r="A64" s="295"/>
      <c r="B64" s="296"/>
      <c r="C64" s="296"/>
      <c r="D64" s="296"/>
      <c r="E64" s="296"/>
      <c r="F64" s="296"/>
      <c r="G64" s="296"/>
      <c r="H64" s="296"/>
      <c r="I64" s="296"/>
      <c r="J64" s="296"/>
      <c r="K64" s="298"/>
      <c r="L64" s="4"/>
      <c r="M64" s="4"/>
      <c r="N64" s="4"/>
      <c r="O64" s="4"/>
      <c r="P64" s="4"/>
    </row>
  </sheetData>
  <mergeCells count="87">
    <mergeCell ref="A63:J64"/>
    <mergeCell ref="K63:K64"/>
    <mergeCell ref="E55:G55"/>
    <mergeCell ref="E56:G56"/>
    <mergeCell ref="E57:G57"/>
    <mergeCell ref="E58:G58"/>
    <mergeCell ref="E60:G60"/>
    <mergeCell ref="E61:G61"/>
    <mergeCell ref="A59:K59"/>
    <mergeCell ref="C44:D44"/>
    <mergeCell ref="E44:F44"/>
    <mergeCell ref="E46:F46"/>
    <mergeCell ref="C38:D38"/>
    <mergeCell ref="E38:F38"/>
    <mergeCell ref="C39:D39"/>
    <mergeCell ref="E39:F39"/>
    <mergeCell ref="C40:D40"/>
    <mergeCell ref="E40:F40"/>
    <mergeCell ref="C41:D41"/>
    <mergeCell ref="E41:F41"/>
    <mergeCell ref="A42:K42"/>
    <mergeCell ref="C43:D43"/>
    <mergeCell ref="E43:F43"/>
    <mergeCell ref="C46:D46"/>
    <mergeCell ref="A45:K45"/>
    <mergeCell ref="C37:D37"/>
    <mergeCell ref="E37:F37"/>
    <mergeCell ref="E26:F26"/>
    <mergeCell ref="E27:F27"/>
    <mergeCell ref="E28:F28"/>
    <mergeCell ref="E29:F29"/>
    <mergeCell ref="E30:F30"/>
    <mergeCell ref="E31:F31"/>
    <mergeCell ref="E32:F32"/>
    <mergeCell ref="E33:F33"/>
    <mergeCell ref="E34:F34"/>
    <mergeCell ref="E35:F35"/>
    <mergeCell ref="A36:K36"/>
    <mergeCell ref="E18:F18"/>
    <mergeCell ref="C19:D19"/>
    <mergeCell ref="E19:F19"/>
    <mergeCell ref="C21:D21"/>
    <mergeCell ref="E21:F21"/>
    <mergeCell ref="C20:D20"/>
    <mergeCell ref="E20:F20"/>
    <mergeCell ref="L4:N5"/>
    <mergeCell ref="O4:P5"/>
    <mergeCell ref="A6:D6"/>
    <mergeCell ref="J6:K6"/>
    <mergeCell ref="E16:F16"/>
    <mergeCell ref="A11:K11"/>
    <mergeCell ref="C12:D12"/>
    <mergeCell ref="E12:F12"/>
    <mergeCell ref="C13:D13"/>
    <mergeCell ref="E13:F13"/>
    <mergeCell ref="C14:D14"/>
    <mergeCell ref="E14:F14"/>
    <mergeCell ref="C15:D15"/>
    <mergeCell ref="E15:F15"/>
    <mergeCell ref="C16:D16"/>
    <mergeCell ref="E52:G52"/>
    <mergeCell ref="E53:G53"/>
    <mergeCell ref="C47:D47"/>
    <mergeCell ref="C48:D48"/>
    <mergeCell ref="C49:D49"/>
    <mergeCell ref="C50:D50"/>
    <mergeCell ref="E48:F48"/>
    <mergeCell ref="E49:F49"/>
    <mergeCell ref="E50:F50"/>
    <mergeCell ref="E47:F47"/>
    <mergeCell ref="A51:K51"/>
    <mergeCell ref="A1:K1"/>
    <mergeCell ref="A2:K2"/>
    <mergeCell ref="A3:K3"/>
    <mergeCell ref="E6:I6"/>
    <mergeCell ref="A54:K54"/>
    <mergeCell ref="A7:K7"/>
    <mergeCell ref="E8:F8"/>
    <mergeCell ref="E9:F9"/>
    <mergeCell ref="E10:F10"/>
    <mergeCell ref="A4:K5"/>
    <mergeCell ref="A22:K22"/>
    <mergeCell ref="E23:F23"/>
    <mergeCell ref="E24:F24"/>
    <mergeCell ref="E25:F25"/>
    <mergeCell ref="A17:K17"/>
    <mergeCell ref="C18:D1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9540E-9DD2-440E-8094-C8994986C3EA}">
  <dimension ref="A1:O75"/>
  <sheetViews>
    <sheetView zoomScaleNormal="100" workbookViewId="0">
      <selection activeCell="D38" sqref="D38"/>
    </sheetView>
  </sheetViews>
  <sheetFormatPr defaultColWidth="8.375" defaultRowHeight="14.25"/>
  <cols>
    <col min="1" max="1" width="14.25" bestFit="1" customWidth="1"/>
    <col min="2" max="2" width="60.75" bestFit="1" customWidth="1"/>
    <col min="3" max="3" width="35.5" bestFit="1" customWidth="1"/>
    <col min="4" max="4" width="19.25" customWidth="1"/>
    <col min="5" max="5" width="41" customWidth="1"/>
    <col min="6" max="6" width="26.375" bestFit="1" customWidth="1"/>
    <col min="7" max="7" width="10.125" bestFit="1" customWidth="1"/>
    <col min="8" max="8" width="26.375" bestFit="1" customWidth="1"/>
    <col min="9" max="9" width="25" bestFit="1" customWidth="1"/>
    <col min="10" max="10" width="20.625" bestFit="1" customWidth="1"/>
    <col min="13" max="13" width="11.5" customWidth="1"/>
    <col min="14" max="14" width="9.875" customWidth="1"/>
  </cols>
  <sheetData>
    <row r="1" spans="1:14" ht="23.25">
      <c r="A1" s="200" t="s">
        <v>0</v>
      </c>
      <c r="B1" s="200"/>
      <c r="C1" s="200"/>
      <c r="D1" s="200"/>
      <c r="E1" s="200"/>
      <c r="F1" s="200"/>
      <c r="G1" s="200"/>
      <c r="H1" s="200"/>
      <c r="I1" s="200"/>
      <c r="J1" s="4"/>
      <c r="K1" s="4"/>
      <c r="L1" s="4"/>
      <c r="M1" s="4"/>
      <c r="N1" s="4"/>
    </row>
    <row r="2" spans="1:14" ht="23.25">
      <c r="A2" s="200" t="s">
        <v>97</v>
      </c>
      <c r="B2" s="200"/>
      <c r="C2" s="200"/>
      <c r="D2" s="200"/>
      <c r="E2" s="200"/>
      <c r="F2" s="200"/>
      <c r="G2" s="200"/>
      <c r="H2" s="200"/>
      <c r="I2" s="200"/>
      <c r="J2" s="4"/>
      <c r="K2" s="4"/>
      <c r="L2" s="4"/>
      <c r="M2" s="4"/>
      <c r="N2" s="4"/>
    </row>
    <row r="3" spans="1:14" ht="24" thickBot="1">
      <c r="A3" s="255" t="s">
        <v>178</v>
      </c>
      <c r="B3" s="255"/>
      <c r="C3" s="255"/>
      <c r="D3" s="255"/>
      <c r="E3" s="255"/>
      <c r="F3" s="255"/>
      <c r="G3" s="255"/>
      <c r="H3" s="255"/>
      <c r="I3" s="255"/>
      <c r="J3" s="4"/>
      <c r="K3" s="4"/>
      <c r="L3" s="4"/>
      <c r="M3" s="4"/>
      <c r="N3" s="4"/>
    </row>
    <row r="4" spans="1:14" ht="23.25" customHeight="1">
      <c r="A4" s="265" t="s">
        <v>5</v>
      </c>
      <c r="B4" s="266"/>
      <c r="C4" s="266"/>
      <c r="D4" s="266"/>
      <c r="E4" s="266"/>
      <c r="F4" s="266"/>
      <c r="G4" s="266"/>
      <c r="H4" s="266"/>
      <c r="I4" s="267"/>
      <c r="J4" s="281"/>
      <c r="K4" s="281"/>
      <c r="L4" s="281"/>
      <c r="M4" s="281"/>
      <c r="N4" s="281"/>
    </row>
    <row r="5" spans="1:14" ht="15" thickBot="1">
      <c r="A5" s="268"/>
      <c r="B5" s="269"/>
      <c r="C5" s="269"/>
      <c r="D5" s="269"/>
      <c r="E5" s="269"/>
      <c r="F5" s="269"/>
      <c r="G5" s="269"/>
      <c r="H5" s="269"/>
      <c r="I5" s="270"/>
      <c r="J5" s="281"/>
      <c r="K5" s="281"/>
      <c r="L5" s="281"/>
      <c r="M5" s="281"/>
      <c r="N5" s="281"/>
    </row>
    <row r="6" spans="1:14" ht="26.25" customHeight="1" thickBot="1">
      <c r="A6" s="305" t="s">
        <v>235</v>
      </c>
      <c r="B6" s="306"/>
      <c r="C6" s="306"/>
      <c r="D6" s="305" t="s">
        <v>9</v>
      </c>
      <c r="E6" s="306"/>
      <c r="F6" s="306"/>
      <c r="G6" s="307"/>
      <c r="H6" s="305" t="s">
        <v>10</v>
      </c>
      <c r="I6" s="307"/>
      <c r="J6" s="4"/>
      <c r="K6" s="4"/>
      <c r="L6" s="4"/>
      <c r="M6" s="4"/>
      <c r="N6" s="4"/>
    </row>
    <row r="7" spans="1:14" ht="19.5" customHeight="1" thickBot="1">
      <c r="A7" s="259" t="s">
        <v>176</v>
      </c>
      <c r="B7" s="260"/>
      <c r="C7" s="260"/>
      <c r="D7" s="260"/>
      <c r="E7" s="260"/>
      <c r="F7" s="260"/>
      <c r="G7" s="260"/>
      <c r="H7" s="260"/>
      <c r="I7" s="260"/>
      <c r="J7" s="29"/>
      <c r="K7" s="4"/>
      <c r="L7" s="4"/>
      <c r="M7" s="4"/>
      <c r="N7" s="4"/>
    </row>
    <row r="8" spans="1:14" ht="15.75" thickBot="1">
      <c r="A8" s="30" t="s">
        <v>12</v>
      </c>
      <c r="B8" s="31" t="s">
        <v>56</v>
      </c>
      <c r="C8" s="35" t="s">
        <v>57</v>
      </c>
      <c r="D8" s="31" t="s">
        <v>58</v>
      </c>
      <c r="E8" s="32" t="s">
        <v>59</v>
      </c>
      <c r="F8" s="31" t="s">
        <v>105</v>
      </c>
      <c r="G8" s="91" t="s">
        <v>232</v>
      </c>
      <c r="H8" s="31" t="s">
        <v>175</v>
      </c>
      <c r="I8" s="33" t="s">
        <v>106</v>
      </c>
      <c r="J8" s="4"/>
      <c r="K8" s="4"/>
      <c r="L8" s="4"/>
      <c r="M8" s="4"/>
      <c r="N8" s="4"/>
    </row>
    <row r="9" spans="1:14" ht="15.75" thickBot="1">
      <c r="A9" s="55">
        <v>37</v>
      </c>
      <c r="B9" s="56" t="s">
        <v>130</v>
      </c>
      <c r="C9" s="165" t="s">
        <v>132</v>
      </c>
      <c r="D9" s="263"/>
      <c r="E9" s="264"/>
      <c r="F9" s="138"/>
      <c r="G9" s="159"/>
      <c r="H9" s="57">
        <v>3000</v>
      </c>
      <c r="I9" s="139">
        <f>F9*(1+G9)*H9</f>
        <v>0</v>
      </c>
      <c r="J9" s="4"/>
      <c r="K9" s="4"/>
      <c r="L9" s="4"/>
      <c r="M9" s="4"/>
      <c r="N9" s="4"/>
    </row>
    <row r="10" spans="1:14" ht="15.75" thickBot="1">
      <c r="A10" s="55">
        <v>38</v>
      </c>
      <c r="B10" s="56" t="s">
        <v>131</v>
      </c>
      <c r="C10" s="165" t="s">
        <v>132</v>
      </c>
      <c r="D10" s="263"/>
      <c r="E10" s="264"/>
      <c r="F10" s="138"/>
      <c r="G10" s="159"/>
      <c r="H10" s="57">
        <v>7000</v>
      </c>
      <c r="I10" s="139">
        <f>F10*(1+G10)*H10</f>
        <v>0</v>
      </c>
      <c r="J10" s="4"/>
      <c r="K10" s="4"/>
      <c r="L10" s="4"/>
      <c r="M10" s="4"/>
      <c r="N10" s="4"/>
    </row>
    <row r="11" spans="1:14" ht="20.25" thickBot="1">
      <c r="A11" s="259" t="s">
        <v>184</v>
      </c>
      <c r="B11" s="260"/>
      <c r="C11" s="260"/>
      <c r="D11" s="260"/>
      <c r="E11" s="260"/>
      <c r="F11" s="260"/>
      <c r="G11" s="260"/>
      <c r="H11" s="260"/>
      <c r="I11" s="260"/>
      <c r="J11" s="4"/>
      <c r="K11" s="4"/>
      <c r="L11" s="4"/>
      <c r="M11" s="4"/>
      <c r="N11" s="4"/>
    </row>
    <row r="12" spans="1:14" ht="15.75" thickBot="1">
      <c r="A12" s="71" t="s">
        <v>12</v>
      </c>
      <c r="B12" s="72" t="s">
        <v>56</v>
      </c>
      <c r="C12" s="73" t="s">
        <v>57</v>
      </c>
      <c r="D12" s="72" t="s">
        <v>58</v>
      </c>
      <c r="E12" s="73" t="s">
        <v>59</v>
      </c>
      <c r="F12" s="72" t="s">
        <v>105</v>
      </c>
      <c r="G12" s="148" t="s">
        <v>232</v>
      </c>
      <c r="H12" s="72" t="s">
        <v>116</v>
      </c>
      <c r="I12" s="74" t="s">
        <v>106</v>
      </c>
      <c r="J12" s="4"/>
      <c r="K12" s="4"/>
      <c r="L12" s="4"/>
      <c r="M12" s="4"/>
      <c r="N12" s="4"/>
    </row>
    <row r="13" spans="1:14" ht="15.75" thickBot="1">
      <c r="A13" s="75">
        <v>39</v>
      </c>
      <c r="B13" s="76" t="s">
        <v>136</v>
      </c>
      <c r="C13" s="171" t="s">
        <v>102</v>
      </c>
      <c r="D13" s="263"/>
      <c r="E13" s="264"/>
      <c r="F13" s="138"/>
      <c r="G13" s="162"/>
      <c r="H13" s="76">
        <v>400</v>
      </c>
      <c r="I13" s="139">
        <f>F13*(1+G13)*H13</f>
        <v>0</v>
      </c>
      <c r="J13" s="4"/>
      <c r="K13" s="4"/>
      <c r="L13" s="4"/>
      <c r="M13" s="4"/>
      <c r="N13" s="4"/>
    </row>
    <row r="14" spans="1:14" ht="15.75" thickBot="1">
      <c r="A14" s="55">
        <v>40</v>
      </c>
      <c r="B14" s="56" t="s">
        <v>135</v>
      </c>
      <c r="C14" s="171" t="s">
        <v>102</v>
      </c>
      <c r="D14" s="263"/>
      <c r="E14" s="264"/>
      <c r="F14" s="138"/>
      <c r="G14" s="161"/>
      <c r="H14" s="56">
        <v>400</v>
      </c>
      <c r="I14" s="139">
        <f>F14*(1+G14)*H14</f>
        <v>0</v>
      </c>
      <c r="J14" s="4"/>
      <c r="K14" s="4"/>
      <c r="L14" s="4"/>
      <c r="M14" s="4"/>
      <c r="N14" s="4"/>
    </row>
    <row r="15" spans="1:14" ht="20.25" thickBot="1">
      <c r="A15" s="259" t="s">
        <v>60</v>
      </c>
      <c r="B15" s="260"/>
      <c r="C15" s="260"/>
      <c r="D15" s="260"/>
      <c r="E15" s="260"/>
      <c r="F15" s="260"/>
      <c r="G15" s="260"/>
      <c r="H15" s="260"/>
      <c r="I15" s="260"/>
      <c r="J15" s="4"/>
      <c r="K15" s="4"/>
      <c r="L15" s="4"/>
      <c r="M15" s="4"/>
      <c r="N15" s="4"/>
    </row>
    <row r="16" spans="1:14" ht="15.75" thickBot="1">
      <c r="A16" s="77" t="s">
        <v>12</v>
      </c>
      <c r="B16" s="78" t="s">
        <v>56</v>
      </c>
      <c r="C16" s="79" t="s">
        <v>57</v>
      </c>
      <c r="D16" s="78" t="s">
        <v>58</v>
      </c>
      <c r="E16" s="79" t="s">
        <v>59</v>
      </c>
      <c r="F16" s="78" t="s">
        <v>105</v>
      </c>
      <c r="G16" s="91" t="s">
        <v>232</v>
      </c>
      <c r="H16" s="78" t="s">
        <v>116</v>
      </c>
      <c r="I16" s="80" t="s">
        <v>106</v>
      </c>
      <c r="J16" s="4"/>
      <c r="K16" s="4"/>
      <c r="L16" s="4"/>
      <c r="M16" s="4"/>
      <c r="N16" s="4"/>
    </row>
    <row r="17" spans="1:14" ht="15.75" thickBot="1">
      <c r="A17" s="55">
        <v>41</v>
      </c>
      <c r="B17" s="56" t="s">
        <v>138</v>
      </c>
      <c r="C17" s="165" t="s">
        <v>172</v>
      </c>
      <c r="D17" s="263"/>
      <c r="E17" s="264"/>
      <c r="F17" s="138"/>
      <c r="G17" s="159"/>
      <c r="H17" s="56">
        <v>20</v>
      </c>
      <c r="I17" s="139">
        <f>F17*(1+G17)*H17</f>
        <v>0</v>
      </c>
      <c r="J17" s="4"/>
      <c r="K17" s="4"/>
      <c r="L17" s="4"/>
      <c r="M17" s="4"/>
      <c r="N17" s="4"/>
    </row>
    <row r="18" spans="1:14" ht="15.75" thickBot="1">
      <c r="A18" s="55">
        <v>42</v>
      </c>
      <c r="B18" s="56" t="s">
        <v>139</v>
      </c>
      <c r="C18" s="165" t="s">
        <v>172</v>
      </c>
      <c r="D18" s="263"/>
      <c r="E18" s="264"/>
      <c r="F18" s="138"/>
      <c r="G18" s="159"/>
      <c r="H18" s="56">
        <v>200</v>
      </c>
      <c r="I18" s="139">
        <f t="shared" ref="I18:I20" si="0">F18*(1+G18)*H18</f>
        <v>0</v>
      </c>
      <c r="J18" s="4"/>
      <c r="K18" s="4"/>
      <c r="L18" s="4"/>
      <c r="M18" s="4"/>
      <c r="N18" s="4"/>
    </row>
    <row r="19" spans="1:14" ht="15.75" thickBot="1">
      <c r="A19" s="55">
        <v>43</v>
      </c>
      <c r="B19" s="56" t="s">
        <v>137</v>
      </c>
      <c r="C19" s="165" t="s">
        <v>173</v>
      </c>
      <c r="D19" s="263"/>
      <c r="E19" s="264"/>
      <c r="F19" s="138"/>
      <c r="G19" s="159"/>
      <c r="H19" s="56">
        <v>200</v>
      </c>
      <c r="I19" s="139">
        <f t="shared" si="0"/>
        <v>0</v>
      </c>
      <c r="J19" s="4"/>
      <c r="K19" s="4"/>
      <c r="L19" s="4"/>
      <c r="M19" s="4"/>
      <c r="N19" s="4"/>
    </row>
    <row r="20" spans="1:14" ht="15.75" thickBot="1">
      <c r="A20" s="55">
        <v>44</v>
      </c>
      <c r="B20" s="56" t="s">
        <v>140</v>
      </c>
      <c r="C20" s="165" t="s">
        <v>171</v>
      </c>
      <c r="D20" s="263"/>
      <c r="E20" s="264"/>
      <c r="F20" s="138"/>
      <c r="G20" s="159"/>
      <c r="H20" s="56">
        <v>70</v>
      </c>
      <c r="I20" s="139">
        <f t="shared" si="0"/>
        <v>0</v>
      </c>
      <c r="J20" s="4"/>
      <c r="K20" s="4"/>
      <c r="L20" s="4"/>
      <c r="M20" s="4"/>
      <c r="N20" s="4"/>
    </row>
    <row r="21" spans="1:14" ht="20.25" thickBot="1">
      <c r="A21" s="259" t="s">
        <v>177</v>
      </c>
      <c r="B21" s="260"/>
      <c r="C21" s="260"/>
      <c r="D21" s="260"/>
      <c r="E21" s="260"/>
      <c r="F21" s="260"/>
      <c r="G21" s="260"/>
      <c r="H21" s="260"/>
      <c r="I21" s="260"/>
      <c r="J21" s="4"/>
      <c r="K21" s="4"/>
      <c r="L21" s="4"/>
      <c r="M21" s="4"/>
      <c r="N21" s="4"/>
    </row>
    <row r="22" spans="1:14" ht="15.75" thickBot="1">
      <c r="A22" s="77" t="s">
        <v>12</v>
      </c>
      <c r="B22" s="78" t="s">
        <v>56</v>
      </c>
      <c r="C22" s="79" t="s">
        <v>57</v>
      </c>
      <c r="D22" s="78" t="s">
        <v>58</v>
      </c>
      <c r="E22" s="79" t="s">
        <v>59</v>
      </c>
      <c r="F22" s="78" t="s">
        <v>105</v>
      </c>
      <c r="G22" s="91" t="s">
        <v>232</v>
      </c>
      <c r="H22" s="78" t="s">
        <v>149</v>
      </c>
      <c r="I22" s="80" t="s">
        <v>106</v>
      </c>
      <c r="J22" s="4"/>
      <c r="K22" s="4"/>
      <c r="L22" s="4"/>
      <c r="M22" s="4"/>
      <c r="N22" s="4"/>
    </row>
    <row r="23" spans="1:14" ht="15.75" thickBot="1">
      <c r="A23" s="55">
        <v>45</v>
      </c>
      <c r="B23" s="56" t="s">
        <v>142</v>
      </c>
      <c r="C23" s="165" t="s">
        <v>61</v>
      </c>
      <c r="D23" s="263"/>
      <c r="E23" s="264"/>
      <c r="F23" s="138"/>
      <c r="G23" s="159"/>
      <c r="H23" s="57">
        <v>300</v>
      </c>
      <c r="I23" s="139">
        <f>F23*(1+G23)*H23</f>
        <v>0</v>
      </c>
      <c r="J23" s="4"/>
      <c r="K23" s="4"/>
      <c r="L23" s="4"/>
      <c r="M23" s="4"/>
      <c r="N23" s="4"/>
    </row>
    <row r="24" spans="1:14" ht="15.75" thickBot="1">
      <c r="A24" s="55">
        <v>46</v>
      </c>
      <c r="B24" s="56" t="s">
        <v>141</v>
      </c>
      <c r="C24" s="165" t="s">
        <v>61</v>
      </c>
      <c r="D24" s="263"/>
      <c r="E24" s="264"/>
      <c r="F24" s="138"/>
      <c r="G24" s="159"/>
      <c r="H24" s="57">
        <v>6000</v>
      </c>
      <c r="I24" s="139">
        <f>F24*(1+G24)*H24</f>
        <v>0</v>
      </c>
      <c r="J24" s="4"/>
      <c r="K24" s="4"/>
      <c r="L24" s="4"/>
      <c r="M24" s="4"/>
      <c r="N24" s="4"/>
    </row>
    <row r="25" spans="1:14" ht="20.25" thickBot="1">
      <c r="A25" s="259" t="s">
        <v>62</v>
      </c>
      <c r="B25" s="260"/>
      <c r="C25" s="260"/>
      <c r="D25" s="260"/>
      <c r="E25" s="260"/>
      <c r="F25" s="260"/>
      <c r="G25" s="260"/>
      <c r="H25" s="260"/>
      <c r="I25" s="260"/>
      <c r="J25" s="4"/>
      <c r="K25" s="4"/>
      <c r="L25" s="4"/>
      <c r="M25" s="4"/>
      <c r="N25" s="4"/>
    </row>
    <row r="26" spans="1:14" ht="15.75" thickBot="1">
      <c r="A26" s="77" t="s">
        <v>12</v>
      </c>
      <c r="B26" s="78" t="s">
        <v>56</v>
      </c>
      <c r="C26" s="79" t="s">
        <v>57</v>
      </c>
      <c r="D26" s="78" t="s">
        <v>58</v>
      </c>
      <c r="E26" s="79" t="s">
        <v>59</v>
      </c>
      <c r="F26" s="78" t="s">
        <v>105</v>
      </c>
      <c r="G26" s="91" t="s">
        <v>232</v>
      </c>
      <c r="H26" s="78" t="s">
        <v>149</v>
      </c>
      <c r="I26" s="80" t="s">
        <v>106</v>
      </c>
      <c r="J26" s="4"/>
      <c r="K26" s="4"/>
      <c r="L26" s="4"/>
      <c r="M26" s="4"/>
      <c r="N26" s="4"/>
    </row>
    <row r="27" spans="1:14" ht="15.75" thickBot="1">
      <c r="A27" s="55">
        <v>47</v>
      </c>
      <c r="B27" s="56" t="s">
        <v>168</v>
      </c>
      <c r="C27" s="165" t="s">
        <v>133</v>
      </c>
      <c r="D27" s="263"/>
      <c r="E27" s="264"/>
      <c r="F27" s="138"/>
      <c r="G27" s="159"/>
      <c r="H27" s="56">
        <v>600</v>
      </c>
      <c r="I27" s="139">
        <f>F27*(1+G27)*H27</f>
        <v>0</v>
      </c>
      <c r="J27" s="4"/>
      <c r="K27" s="4"/>
      <c r="L27" s="4"/>
      <c r="M27" s="4"/>
      <c r="N27" s="4"/>
    </row>
    <row r="28" spans="1:14" ht="15.75" thickBot="1">
      <c r="A28" s="55">
        <v>48</v>
      </c>
      <c r="B28" s="56" t="s">
        <v>169</v>
      </c>
      <c r="C28" s="165" t="s">
        <v>61</v>
      </c>
      <c r="D28" s="263"/>
      <c r="E28" s="264"/>
      <c r="F28" s="138"/>
      <c r="G28" s="159"/>
      <c r="H28" s="56">
        <v>4000</v>
      </c>
      <c r="I28" s="139">
        <f>F28*H28*G28</f>
        <v>0</v>
      </c>
      <c r="J28" s="4"/>
      <c r="K28" s="4"/>
      <c r="L28" s="4"/>
      <c r="M28" s="4"/>
      <c r="N28" s="4"/>
    </row>
    <row r="29" spans="1:14" ht="20.25" thickBot="1">
      <c r="A29" s="259" t="s">
        <v>63</v>
      </c>
      <c r="B29" s="260"/>
      <c r="C29" s="260"/>
      <c r="D29" s="260"/>
      <c r="E29" s="260"/>
      <c r="F29" s="260"/>
      <c r="G29" s="260"/>
      <c r="H29" s="260"/>
      <c r="I29" s="260"/>
      <c r="J29" s="4"/>
      <c r="K29" s="4"/>
      <c r="L29" s="4"/>
      <c r="M29" s="4"/>
      <c r="N29" s="4"/>
    </row>
    <row r="30" spans="1:14" ht="15.75" thickBot="1">
      <c r="A30" s="81" t="s">
        <v>12</v>
      </c>
      <c r="B30" s="82" t="s">
        <v>56</v>
      </c>
      <c r="C30" s="83" t="s">
        <v>57</v>
      </c>
      <c r="D30" s="82" t="s">
        <v>58</v>
      </c>
      <c r="E30" s="83" t="s">
        <v>59</v>
      </c>
      <c r="F30" s="82" t="s">
        <v>105</v>
      </c>
      <c r="G30" s="91" t="s">
        <v>232</v>
      </c>
      <c r="H30" s="82" t="s">
        <v>174</v>
      </c>
      <c r="I30" s="84" t="s">
        <v>106</v>
      </c>
      <c r="J30" s="4"/>
      <c r="K30" s="4"/>
      <c r="L30" s="4"/>
      <c r="M30" s="4"/>
      <c r="N30" s="4"/>
    </row>
    <row r="31" spans="1:14" ht="15.75" thickBot="1">
      <c r="A31" s="55">
        <v>49</v>
      </c>
      <c r="B31" s="56" t="s">
        <v>170</v>
      </c>
      <c r="C31" s="165" t="s">
        <v>64</v>
      </c>
      <c r="D31" s="263"/>
      <c r="E31" s="264"/>
      <c r="F31" s="138"/>
      <c r="G31" s="159"/>
      <c r="H31" s="56">
        <v>7</v>
      </c>
      <c r="I31" s="139">
        <f>F31*(1+G31)*H31</f>
        <v>0</v>
      </c>
      <c r="J31" s="4"/>
      <c r="K31" s="4"/>
      <c r="L31" s="4"/>
      <c r="M31" s="4"/>
      <c r="N31" s="4"/>
    </row>
    <row r="32" spans="1:14" ht="15.75" thickBot="1">
      <c r="A32" s="96">
        <v>50</v>
      </c>
      <c r="B32" s="95" t="s">
        <v>65</v>
      </c>
      <c r="C32" s="172" t="s">
        <v>134</v>
      </c>
      <c r="D32" s="274"/>
      <c r="E32" s="276"/>
      <c r="F32" s="149"/>
      <c r="G32" s="160"/>
      <c r="H32" s="95">
        <v>200000</v>
      </c>
      <c r="I32" s="139">
        <f>F32*(1+G32)*H32</f>
        <v>0</v>
      </c>
      <c r="J32" s="4"/>
      <c r="K32" s="4"/>
      <c r="L32" s="4"/>
      <c r="M32" s="4"/>
      <c r="N32" s="4"/>
    </row>
    <row r="33" spans="1:15" ht="15" thickBot="1">
      <c r="A33" s="308"/>
      <c r="B33" s="308"/>
      <c r="C33" s="308"/>
      <c r="D33" s="308"/>
      <c r="E33" s="308"/>
      <c r="F33" s="308"/>
      <c r="G33" s="308"/>
      <c r="H33" s="308"/>
      <c r="I33" s="308"/>
      <c r="J33" s="309"/>
      <c r="K33" s="4"/>
      <c r="L33" s="4"/>
      <c r="M33" s="4"/>
      <c r="N33" s="4"/>
      <c r="O33" s="4"/>
    </row>
    <row r="34" spans="1:15" ht="14.25" customHeight="1">
      <c r="A34" s="310" t="s">
        <v>66</v>
      </c>
      <c r="B34" s="311"/>
      <c r="C34" s="311"/>
      <c r="D34" s="311"/>
      <c r="E34" s="311"/>
      <c r="F34" s="311"/>
      <c r="G34" s="311"/>
      <c r="H34" s="312"/>
      <c r="I34" s="297">
        <f>SUM(I31:I32,I27:I28,I23:I24,I17:I20,I13:I14,I9:I10)</f>
        <v>0</v>
      </c>
      <c r="J34" s="86"/>
      <c r="K34" s="4"/>
      <c r="L34" s="4"/>
      <c r="M34" s="4"/>
    </row>
    <row r="35" spans="1:15" ht="15" customHeight="1" thickBot="1">
      <c r="A35" s="313"/>
      <c r="B35" s="314"/>
      <c r="C35" s="314"/>
      <c r="D35" s="314"/>
      <c r="E35" s="314"/>
      <c r="F35" s="314"/>
      <c r="G35" s="314"/>
      <c r="H35" s="315"/>
      <c r="I35" s="298"/>
      <c r="J35" s="4"/>
      <c r="K35" s="4"/>
      <c r="L35" s="4"/>
      <c r="M35" s="4"/>
      <c r="N35" s="4"/>
    </row>
    <row r="36" spans="1:15">
      <c r="K36" s="4"/>
      <c r="L36" s="4"/>
      <c r="M36" s="4"/>
      <c r="N36" s="4"/>
      <c r="O36" s="4"/>
    </row>
    <row r="37" spans="1:15">
      <c r="K37" s="4"/>
      <c r="L37" s="4"/>
      <c r="M37" s="4"/>
      <c r="N37" s="4"/>
      <c r="O37" s="4"/>
    </row>
    <row r="38" spans="1:15">
      <c r="K38" s="4"/>
      <c r="L38" s="4"/>
      <c r="M38" s="4"/>
      <c r="N38" s="4"/>
      <c r="O38" s="4"/>
    </row>
    <row r="39" spans="1:15">
      <c r="K39" s="4"/>
      <c r="L39" s="4"/>
      <c r="M39" s="4"/>
      <c r="N39" s="4"/>
      <c r="O39" s="4"/>
    </row>
    <row r="40" spans="1:15">
      <c r="K40" s="4"/>
      <c r="L40" s="4"/>
      <c r="M40" s="4"/>
      <c r="N40" s="4"/>
      <c r="O40" s="4"/>
    </row>
    <row r="41" spans="1:15">
      <c r="K41" s="4"/>
      <c r="L41" s="4"/>
      <c r="M41" s="4"/>
      <c r="N41" s="4"/>
      <c r="O41" s="4"/>
    </row>
    <row r="42" spans="1:15">
      <c r="K42" s="4"/>
      <c r="L42" s="4"/>
      <c r="M42" s="4"/>
      <c r="N42" s="4"/>
      <c r="O42" s="4"/>
    </row>
    <row r="43" spans="1:15">
      <c r="K43" s="4"/>
      <c r="L43" s="4"/>
      <c r="M43" s="4"/>
      <c r="N43" s="4"/>
      <c r="O43" s="4"/>
    </row>
    <row r="44" spans="1:15">
      <c r="K44" s="4"/>
      <c r="L44" s="4"/>
      <c r="M44" s="4"/>
      <c r="N44" s="4"/>
      <c r="O44" s="4"/>
    </row>
    <row r="45" spans="1:15">
      <c r="K45" s="4"/>
      <c r="L45" s="4"/>
      <c r="M45" s="4"/>
      <c r="N45" s="4"/>
      <c r="O45" s="4"/>
    </row>
    <row r="46" spans="1:15">
      <c r="K46" s="4"/>
      <c r="L46" s="4"/>
      <c r="M46" s="4"/>
      <c r="N46" s="4"/>
      <c r="O46" s="4"/>
    </row>
    <row r="47" spans="1:15">
      <c r="K47" s="4"/>
      <c r="L47" s="4"/>
      <c r="M47" s="4"/>
      <c r="N47" s="4"/>
      <c r="O47" s="4"/>
    </row>
    <row r="48" spans="1:15">
      <c r="K48" s="4"/>
      <c r="L48" s="4"/>
      <c r="M48" s="4"/>
      <c r="N48" s="4"/>
      <c r="O48" s="4"/>
    </row>
    <row r="49" spans="11:15">
      <c r="K49" s="4"/>
      <c r="L49" s="4"/>
      <c r="M49" s="4"/>
      <c r="N49" s="4"/>
      <c r="O49" s="4"/>
    </row>
    <row r="50" spans="11:15">
      <c r="K50" s="4"/>
      <c r="L50" s="4"/>
      <c r="M50" s="4"/>
      <c r="N50" s="4"/>
      <c r="O50" s="4"/>
    </row>
    <row r="51" spans="11:15">
      <c r="K51" s="4"/>
      <c r="L51" s="4"/>
      <c r="M51" s="4"/>
      <c r="N51" s="4"/>
      <c r="O51" s="4"/>
    </row>
    <row r="52" spans="11:15">
      <c r="K52" s="4"/>
      <c r="L52" s="4"/>
      <c r="M52" s="4"/>
      <c r="N52" s="4"/>
      <c r="O52" s="4"/>
    </row>
    <row r="53" spans="11:15">
      <c r="K53" s="4"/>
      <c r="L53" s="4"/>
      <c r="M53" s="4"/>
      <c r="N53" s="4"/>
      <c r="O53" s="4"/>
    </row>
    <row r="54" spans="11:15">
      <c r="K54" s="4"/>
      <c r="L54" s="4"/>
      <c r="M54" s="4"/>
      <c r="N54" s="4"/>
      <c r="O54" s="4"/>
    </row>
    <row r="55" spans="11:15">
      <c r="K55" s="4"/>
      <c r="L55" s="4"/>
      <c r="M55" s="4"/>
      <c r="N55" s="4"/>
      <c r="O55" s="4"/>
    </row>
    <row r="56" spans="11:15">
      <c r="K56" s="4"/>
      <c r="L56" s="4"/>
      <c r="M56" s="4"/>
      <c r="N56" s="4"/>
      <c r="O56" s="4"/>
    </row>
    <row r="57" spans="11:15">
      <c r="K57" s="4"/>
      <c r="L57" s="4"/>
      <c r="M57" s="4"/>
      <c r="N57" s="4"/>
      <c r="O57" s="4"/>
    </row>
    <row r="58" spans="11:15">
      <c r="K58" s="4"/>
      <c r="L58" s="4"/>
      <c r="M58" s="4"/>
      <c r="N58" s="4"/>
      <c r="O58" s="4"/>
    </row>
    <row r="59" spans="11:15">
      <c r="K59" s="4"/>
      <c r="L59" s="4"/>
      <c r="M59" s="4"/>
      <c r="N59" s="4"/>
      <c r="O59" s="4"/>
    </row>
    <row r="60" spans="11:15">
      <c r="K60" s="4"/>
      <c r="L60" s="4"/>
      <c r="M60" s="4"/>
      <c r="N60" s="4"/>
      <c r="O60" s="4"/>
    </row>
    <row r="61" spans="11:15">
      <c r="K61" s="4"/>
      <c r="L61" s="4"/>
      <c r="M61" s="4"/>
      <c r="N61" s="4"/>
      <c r="O61" s="4"/>
    </row>
    <row r="62" spans="11:15">
      <c r="K62" s="4"/>
      <c r="L62" s="4"/>
      <c r="M62" s="4"/>
      <c r="N62" s="4"/>
      <c r="O62" s="4"/>
    </row>
    <row r="63" spans="11:15">
      <c r="K63" s="4"/>
      <c r="L63" s="4"/>
      <c r="M63" s="4"/>
      <c r="N63" s="4"/>
      <c r="O63" s="4"/>
    </row>
    <row r="64" spans="11:15">
      <c r="K64" s="4"/>
      <c r="L64" s="4"/>
      <c r="M64" s="4"/>
      <c r="N64" s="4"/>
      <c r="O64" s="4"/>
    </row>
    <row r="65" spans="11:15">
      <c r="K65" s="4"/>
      <c r="L65" s="4"/>
      <c r="M65" s="4"/>
      <c r="N65" s="4"/>
      <c r="O65" s="4"/>
    </row>
    <row r="66" spans="11:15">
      <c r="K66" s="4"/>
      <c r="L66" s="4"/>
      <c r="M66" s="4"/>
      <c r="N66" s="4"/>
      <c r="O66" s="4"/>
    </row>
    <row r="67" spans="11:15">
      <c r="K67" s="4"/>
      <c r="L67" s="4"/>
      <c r="M67" s="4"/>
      <c r="N67" s="4"/>
      <c r="O67" s="4"/>
    </row>
    <row r="68" spans="11:15">
      <c r="K68" s="4"/>
      <c r="L68" s="4"/>
      <c r="M68" s="4"/>
      <c r="N68" s="4"/>
      <c r="O68" s="4"/>
    </row>
    <row r="69" spans="11:15">
      <c r="K69" s="4"/>
      <c r="L69" s="4"/>
      <c r="M69" s="4"/>
      <c r="N69" s="4"/>
      <c r="O69" s="4"/>
    </row>
    <row r="70" spans="11:15">
      <c r="K70" s="4"/>
      <c r="L70" s="4"/>
      <c r="M70" s="4"/>
      <c r="N70" s="4"/>
      <c r="O70" s="4"/>
    </row>
    <row r="71" spans="11:15">
      <c r="K71" s="4"/>
      <c r="L71" s="4"/>
      <c r="M71" s="4"/>
      <c r="N71" s="4"/>
      <c r="O71" s="4"/>
    </row>
    <row r="72" spans="11:15">
      <c r="K72" s="4"/>
      <c r="L72" s="4"/>
      <c r="M72" s="4"/>
      <c r="N72" s="4"/>
      <c r="O72" s="4"/>
    </row>
    <row r="73" spans="11:15">
      <c r="K73" s="4"/>
      <c r="L73" s="4"/>
      <c r="M73" s="4"/>
      <c r="N73" s="4"/>
      <c r="O73" s="4"/>
    </row>
    <row r="74" spans="11:15">
      <c r="K74" s="4"/>
      <c r="L74" s="4"/>
      <c r="M74" s="4"/>
      <c r="N74" s="4"/>
      <c r="O74" s="4"/>
    </row>
    <row r="75" spans="11:15">
      <c r="K75" s="4"/>
      <c r="L75" s="4"/>
      <c r="M75" s="4"/>
      <c r="N75" s="4"/>
      <c r="O75" s="4"/>
    </row>
  </sheetData>
  <mergeCells count="32">
    <mergeCell ref="A1:I1"/>
    <mergeCell ref="A2:I2"/>
    <mergeCell ref="A3:I3"/>
    <mergeCell ref="A34:H35"/>
    <mergeCell ref="J4:L5"/>
    <mergeCell ref="I34:I35"/>
    <mergeCell ref="D10:E10"/>
    <mergeCell ref="D13:E13"/>
    <mergeCell ref="D14:E14"/>
    <mergeCell ref="D17:E17"/>
    <mergeCell ref="D18:E18"/>
    <mergeCell ref="D28:E28"/>
    <mergeCell ref="D31:E31"/>
    <mergeCell ref="D32:E32"/>
    <mergeCell ref="D19:E19"/>
    <mergeCell ref="D20:E20"/>
    <mergeCell ref="M4:N5"/>
    <mergeCell ref="A6:C6"/>
    <mergeCell ref="H6:I6"/>
    <mergeCell ref="A4:I5"/>
    <mergeCell ref="A33:J33"/>
    <mergeCell ref="A29:I29"/>
    <mergeCell ref="A25:I25"/>
    <mergeCell ref="A21:I21"/>
    <mergeCell ref="A15:I15"/>
    <mergeCell ref="A11:I11"/>
    <mergeCell ref="A7:I7"/>
    <mergeCell ref="D6:G6"/>
    <mergeCell ref="D9:E9"/>
    <mergeCell ref="D23:E23"/>
    <mergeCell ref="D24:E24"/>
    <mergeCell ref="D27:E2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E0F0E-D1DD-4C5E-B1FA-17F04F1C61B9}">
  <dimension ref="A1:O147"/>
  <sheetViews>
    <sheetView zoomScaleNormal="100" workbookViewId="0">
      <selection activeCell="H8" sqref="H8:H21"/>
    </sheetView>
  </sheetViews>
  <sheetFormatPr defaultColWidth="11" defaultRowHeight="14.25"/>
  <cols>
    <col min="1" max="1" width="17.25" bestFit="1" customWidth="1"/>
    <col min="2" max="2" width="60.75" bestFit="1" customWidth="1"/>
    <col min="3" max="3" width="36" bestFit="1" customWidth="1"/>
    <col min="4" max="4" width="24" customWidth="1"/>
    <col min="5" max="5" width="37.75" customWidth="1"/>
    <col min="6" max="6" width="37.375" customWidth="1"/>
    <col min="7" max="7" width="10.125" bestFit="1" customWidth="1"/>
    <col min="8" max="8" width="26.375" bestFit="1" customWidth="1"/>
    <col min="9" max="9" width="20.75" bestFit="1" customWidth="1"/>
    <col min="10" max="10" width="18.625" bestFit="1" customWidth="1"/>
  </cols>
  <sheetData>
    <row r="1" spans="1:14" ht="23.25">
      <c r="A1" s="200" t="s">
        <v>0</v>
      </c>
      <c r="B1" s="200"/>
      <c r="C1" s="200"/>
      <c r="D1" s="200"/>
      <c r="E1" s="200"/>
      <c r="F1" s="200"/>
      <c r="G1" s="200"/>
      <c r="H1" s="200"/>
      <c r="I1" s="200"/>
      <c r="J1" s="4"/>
      <c r="K1" s="4"/>
      <c r="L1" s="4"/>
      <c r="M1" s="4"/>
      <c r="N1" s="4"/>
    </row>
    <row r="2" spans="1:14" ht="23.25">
      <c r="A2" s="200" t="s">
        <v>97</v>
      </c>
      <c r="B2" s="200"/>
      <c r="C2" s="200"/>
      <c r="D2" s="200"/>
      <c r="E2" s="200"/>
      <c r="F2" s="200"/>
      <c r="G2" s="200"/>
      <c r="H2" s="200"/>
      <c r="I2" s="200"/>
      <c r="J2" s="4"/>
      <c r="K2" s="4"/>
      <c r="L2" s="4"/>
      <c r="M2" s="4"/>
      <c r="N2" s="4"/>
    </row>
    <row r="3" spans="1:14" ht="24" thickBot="1">
      <c r="A3" s="255" t="s">
        <v>178</v>
      </c>
      <c r="B3" s="255"/>
      <c r="C3" s="255"/>
      <c r="D3" s="255"/>
      <c r="E3" s="255"/>
      <c r="F3" s="255"/>
      <c r="G3" s="255"/>
      <c r="H3" s="255"/>
      <c r="I3" s="255"/>
      <c r="J3" s="4"/>
      <c r="K3" s="4"/>
      <c r="L3" s="4"/>
      <c r="M3" s="4"/>
      <c r="N3" s="4"/>
    </row>
    <row r="4" spans="1:14" ht="14.25" customHeight="1">
      <c r="A4" s="316" t="s">
        <v>143</v>
      </c>
      <c r="B4" s="317"/>
      <c r="C4" s="317"/>
      <c r="D4" s="317"/>
      <c r="E4" s="317"/>
      <c r="F4" s="317"/>
      <c r="G4" s="317"/>
      <c r="H4" s="317"/>
      <c r="I4" s="317"/>
      <c r="J4" s="281"/>
      <c r="K4" s="281"/>
      <c r="L4" s="281"/>
      <c r="M4" s="281"/>
      <c r="N4" s="281"/>
    </row>
    <row r="5" spans="1:14" ht="15" customHeight="1" thickBot="1">
      <c r="A5" s="318"/>
      <c r="B5" s="319"/>
      <c r="C5" s="319"/>
      <c r="D5" s="319"/>
      <c r="E5" s="319"/>
      <c r="F5" s="319"/>
      <c r="G5" s="319"/>
      <c r="H5" s="319"/>
      <c r="I5" s="319"/>
      <c r="J5" s="281"/>
      <c r="K5" s="281"/>
      <c r="L5" s="281"/>
      <c r="M5" s="281"/>
      <c r="N5" s="281"/>
    </row>
    <row r="6" spans="1:14" ht="24" thickBot="1">
      <c r="A6" s="305" t="s">
        <v>235</v>
      </c>
      <c r="B6" s="306"/>
      <c r="C6" s="307"/>
      <c r="D6" s="305" t="s">
        <v>9</v>
      </c>
      <c r="E6" s="306"/>
      <c r="F6" s="306"/>
      <c r="G6" s="307"/>
      <c r="H6" s="305" t="s">
        <v>10</v>
      </c>
      <c r="I6" s="307"/>
      <c r="J6" s="4"/>
      <c r="K6" s="4"/>
      <c r="L6" s="4"/>
      <c r="M6" s="4"/>
      <c r="N6" s="4"/>
    </row>
    <row r="7" spans="1:14" ht="30.75" thickBot="1">
      <c r="A7" s="30" t="s">
        <v>12</v>
      </c>
      <c r="B7" s="31" t="s">
        <v>56</v>
      </c>
      <c r="C7" s="34" t="s">
        <v>67</v>
      </c>
      <c r="D7" s="31" t="s">
        <v>68</v>
      </c>
      <c r="E7" s="31" t="s">
        <v>59</v>
      </c>
      <c r="F7" s="31" t="s">
        <v>105</v>
      </c>
      <c r="G7" s="91" t="s">
        <v>232</v>
      </c>
      <c r="H7" s="31" t="s">
        <v>125</v>
      </c>
      <c r="I7" s="33" t="s">
        <v>106</v>
      </c>
      <c r="J7" s="4"/>
      <c r="K7" s="4"/>
      <c r="L7" s="4"/>
      <c r="M7" s="4"/>
      <c r="N7" s="4"/>
    </row>
    <row r="8" spans="1:14" ht="15.75" thickBot="1">
      <c r="A8" s="9">
        <v>51</v>
      </c>
      <c r="B8" s="10" t="s">
        <v>291</v>
      </c>
      <c r="C8" s="166" t="s">
        <v>289</v>
      </c>
      <c r="D8" s="147"/>
      <c r="E8" s="144"/>
      <c r="F8" s="138"/>
      <c r="G8" s="159"/>
      <c r="H8" s="331">
        <v>34000</v>
      </c>
      <c r="I8" s="139">
        <f>F8*(1+G8)*H8</f>
        <v>0</v>
      </c>
      <c r="J8" s="4"/>
      <c r="K8" s="4"/>
      <c r="L8" s="4"/>
      <c r="M8" s="4"/>
      <c r="N8" s="4"/>
    </row>
    <row r="9" spans="1:14" ht="15.75" thickBot="1">
      <c r="A9" s="45">
        <v>52</v>
      </c>
      <c r="B9" s="44" t="s">
        <v>292</v>
      </c>
      <c r="C9" s="166" t="s">
        <v>289</v>
      </c>
      <c r="D9" s="147"/>
      <c r="E9" s="144"/>
      <c r="F9" s="138"/>
      <c r="G9" s="159"/>
      <c r="H9" s="332">
        <v>13000</v>
      </c>
      <c r="I9" s="139">
        <f t="shared" ref="I9:I21" si="0">F9*(1+G9)*H9</f>
        <v>0</v>
      </c>
      <c r="J9" s="4"/>
      <c r="K9" s="4"/>
      <c r="L9" s="4"/>
      <c r="M9" s="4"/>
      <c r="N9" s="4"/>
    </row>
    <row r="10" spans="1:14" s="135" customFormat="1" ht="15.75" thickBot="1">
      <c r="A10" s="164">
        <v>53</v>
      </c>
      <c r="B10" s="44" t="s">
        <v>295</v>
      </c>
      <c r="C10" s="166" t="s">
        <v>289</v>
      </c>
      <c r="D10" s="147"/>
      <c r="E10" s="144"/>
      <c r="F10" s="138"/>
      <c r="G10" s="159"/>
      <c r="H10" s="332">
        <v>15000</v>
      </c>
      <c r="I10" s="139">
        <f t="shared" si="0"/>
        <v>0</v>
      </c>
      <c r="J10" s="136"/>
      <c r="K10" s="136"/>
      <c r="L10" s="136"/>
      <c r="M10" s="136"/>
      <c r="N10" s="136"/>
    </row>
    <row r="11" spans="1:14" ht="15.75" thickBot="1">
      <c r="A11" s="9">
        <v>54</v>
      </c>
      <c r="B11" s="48" t="s">
        <v>296</v>
      </c>
      <c r="C11" s="166" t="s">
        <v>289</v>
      </c>
      <c r="D11" s="147"/>
      <c r="E11" s="144"/>
      <c r="F11" s="138"/>
      <c r="G11" s="159"/>
      <c r="H11" s="333">
        <v>36000</v>
      </c>
      <c r="I11" s="139">
        <f t="shared" si="0"/>
        <v>0</v>
      </c>
      <c r="J11" s="4"/>
      <c r="K11" s="4"/>
      <c r="L11" s="4"/>
      <c r="M11" s="4"/>
      <c r="N11" s="4"/>
    </row>
    <row r="12" spans="1:14" s="135" customFormat="1" ht="15.75" thickBot="1">
      <c r="A12" s="115">
        <v>55</v>
      </c>
      <c r="B12" s="116" t="s">
        <v>297</v>
      </c>
      <c r="C12" s="166" t="s">
        <v>289</v>
      </c>
      <c r="D12" s="147"/>
      <c r="E12" s="144"/>
      <c r="F12" s="138"/>
      <c r="G12" s="159"/>
      <c r="H12" s="333">
        <v>11000</v>
      </c>
      <c r="I12" s="139">
        <f t="shared" si="0"/>
        <v>0</v>
      </c>
      <c r="J12" s="136"/>
      <c r="K12" s="136"/>
      <c r="L12" s="136"/>
      <c r="M12" s="136"/>
      <c r="N12" s="136"/>
    </row>
    <row r="13" spans="1:14" ht="15.75" thickBot="1">
      <c r="A13" s="45">
        <v>56</v>
      </c>
      <c r="B13" s="10" t="s">
        <v>290</v>
      </c>
      <c r="C13" s="166" t="s">
        <v>289</v>
      </c>
      <c r="D13" s="147"/>
      <c r="E13" s="144"/>
      <c r="F13" s="138"/>
      <c r="G13" s="159"/>
      <c r="H13" s="334">
        <v>8000</v>
      </c>
      <c r="I13" s="139">
        <f t="shared" si="0"/>
        <v>0</v>
      </c>
      <c r="J13" s="4"/>
      <c r="K13" s="4"/>
      <c r="L13" s="4"/>
      <c r="M13" s="4"/>
      <c r="N13" s="4"/>
    </row>
    <row r="14" spans="1:14" s="135" customFormat="1" ht="15.75" thickBot="1">
      <c r="A14" s="9">
        <v>57</v>
      </c>
      <c r="B14" s="116" t="s">
        <v>298</v>
      </c>
      <c r="C14" s="166" t="s">
        <v>289</v>
      </c>
      <c r="D14" s="147"/>
      <c r="E14" s="144"/>
      <c r="F14" s="138"/>
      <c r="G14" s="159"/>
      <c r="H14" s="334">
        <v>23000</v>
      </c>
      <c r="I14" s="139">
        <f t="shared" si="0"/>
        <v>0</v>
      </c>
      <c r="J14" s="136"/>
      <c r="K14" s="136"/>
      <c r="L14" s="136"/>
      <c r="M14" s="136"/>
      <c r="N14" s="136"/>
    </row>
    <row r="15" spans="1:14" ht="15.75" thickBot="1">
      <c r="A15" s="115">
        <v>58</v>
      </c>
      <c r="B15" s="56" t="s">
        <v>293</v>
      </c>
      <c r="C15" s="166" t="s">
        <v>289</v>
      </c>
      <c r="D15" s="147"/>
      <c r="E15" s="144"/>
      <c r="F15" s="138"/>
      <c r="G15" s="159"/>
      <c r="H15" s="335">
        <v>1700</v>
      </c>
      <c r="I15" s="139">
        <f t="shared" si="0"/>
        <v>0</v>
      </c>
      <c r="J15" s="4"/>
      <c r="K15" s="4"/>
      <c r="L15" s="4"/>
      <c r="M15" s="4"/>
      <c r="N15" s="4"/>
    </row>
    <row r="16" spans="1:14" ht="15.75" thickBot="1">
      <c r="A16" s="45">
        <v>59</v>
      </c>
      <c r="B16" s="10" t="s">
        <v>299</v>
      </c>
      <c r="C16" s="166" t="s">
        <v>289</v>
      </c>
      <c r="D16" s="147"/>
      <c r="E16" s="144"/>
      <c r="F16" s="138"/>
      <c r="G16" s="159"/>
      <c r="H16" s="65">
        <v>8000</v>
      </c>
      <c r="I16" s="139">
        <f t="shared" si="0"/>
        <v>0</v>
      </c>
      <c r="J16" s="4"/>
      <c r="K16" s="4"/>
      <c r="L16" s="4"/>
      <c r="M16" s="4"/>
      <c r="N16" s="4"/>
    </row>
    <row r="17" spans="1:15" ht="15.75" thickBot="1">
      <c r="A17" s="9">
        <v>60</v>
      </c>
      <c r="B17" s="10" t="s">
        <v>300</v>
      </c>
      <c r="C17" s="166" t="s">
        <v>289</v>
      </c>
      <c r="D17" s="147"/>
      <c r="E17" s="144"/>
      <c r="F17" s="138"/>
      <c r="G17" s="159"/>
      <c r="H17" s="335">
        <v>4000</v>
      </c>
      <c r="I17" s="139">
        <f t="shared" si="0"/>
        <v>0</v>
      </c>
      <c r="J17" s="4"/>
      <c r="K17" s="4"/>
      <c r="L17" s="4"/>
      <c r="M17" s="4"/>
      <c r="N17" s="4"/>
    </row>
    <row r="18" spans="1:15" ht="15.75" thickBot="1">
      <c r="A18" s="115">
        <v>61</v>
      </c>
      <c r="B18" s="56" t="s">
        <v>301</v>
      </c>
      <c r="C18" s="166" t="s">
        <v>289</v>
      </c>
      <c r="D18" s="147"/>
      <c r="E18" s="144"/>
      <c r="F18" s="138"/>
      <c r="G18" s="159"/>
      <c r="H18" s="335">
        <v>15000</v>
      </c>
      <c r="I18" s="139">
        <f t="shared" si="0"/>
        <v>0</v>
      </c>
      <c r="J18" s="4"/>
      <c r="K18" s="4"/>
      <c r="L18" s="4"/>
      <c r="M18" s="4"/>
      <c r="N18" s="4"/>
    </row>
    <row r="19" spans="1:15" ht="15.75" thickBot="1">
      <c r="A19" s="45">
        <v>62</v>
      </c>
      <c r="B19" s="10" t="s">
        <v>302</v>
      </c>
      <c r="C19" s="166" t="s">
        <v>303</v>
      </c>
      <c r="D19" s="147"/>
      <c r="E19" s="144"/>
      <c r="F19" s="138"/>
      <c r="G19" s="159"/>
      <c r="H19" s="335">
        <v>600</v>
      </c>
      <c r="I19" s="139">
        <f t="shared" si="0"/>
        <v>0</v>
      </c>
      <c r="J19" s="4"/>
      <c r="K19" s="4"/>
      <c r="L19" s="4"/>
      <c r="M19" s="4"/>
      <c r="N19" s="4"/>
    </row>
    <row r="20" spans="1:15" ht="15.75" thickBot="1">
      <c r="A20" s="9">
        <v>63</v>
      </c>
      <c r="B20" s="10" t="s">
        <v>294</v>
      </c>
      <c r="C20" s="166" t="s">
        <v>303</v>
      </c>
      <c r="D20" s="147"/>
      <c r="E20" s="144"/>
      <c r="F20" s="138"/>
      <c r="G20" s="159"/>
      <c r="H20" s="335">
        <v>800</v>
      </c>
      <c r="I20" s="139">
        <f t="shared" si="0"/>
        <v>0</v>
      </c>
      <c r="J20" s="4"/>
      <c r="K20" s="4"/>
      <c r="L20" s="4"/>
      <c r="M20" s="4"/>
      <c r="N20" s="4"/>
    </row>
    <row r="21" spans="1:15" ht="15.75" thickBot="1">
      <c r="A21" s="115">
        <v>64</v>
      </c>
      <c r="B21" s="117" t="s">
        <v>305</v>
      </c>
      <c r="C21" s="97" t="s">
        <v>304</v>
      </c>
      <c r="D21" s="150"/>
      <c r="E21" s="146"/>
      <c r="F21" s="149"/>
      <c r="G21" s="160"/>
      <c r="H21" s="336">
        <v>200</v>
      </c>
      <c r="I21" s="139">
        <f t="shared" si="0"/>
        <v>0</v>
      </c>
      <c r="J21" s="4"/>
      <c r="K21" s="4"/>
      <c r="L21" s="4"/>
      <c r="M21" s="4"/>
      <c r="N21" s="4"/>
    </row>
    <row r="22" spans="1:15" ht="15" thickBot="1">
      <c r="A22" s="308"/>
      <c r="B22" s="308"/>
      <c r="C22" s="308"/>
      <c r="D22" s="308"/>
      <c r="E22" s="308"/>
      <c r="F22" s="308"/>
      <c r="G22" s="308"/>
      <c r="H22" s="308"/>
      <c r="I22" s="308"/>
      <c r="J22" s="309"/>
      <c r="K22" s="4"/>
      <c r="L22" s="4"/>
      <c r="M22" s="4"/>
      <c r="N22" s="4"/>
      <c r="O22" s="4"/>
    </row>
    <row r="23" spans="1:15" ht="14.25" customHeight="1">
      <c r="A23" s="310" t="s">
        <v>69</v>
      </c>
      <c r="B23" s="311"/>
      <c r="C23" s="311"/>
      <c r="D23" s="311"/>
      <c r="E23" s="311"/>
      <c r="F23" s="311"/>
      <c r="G23" s="311"/>
      <c r="H23" s="311"/>
      <c r="I23" s="297">
        <f>SUM(I21:I21,I20:I20,I19:I19,I18:I18,I17:I17,I16:I16,I15:I15,I13:I13,I11:I11,I8:I8)</f>
        <v>0</v>
      </c>
      <c r="J23" s="86"/>
      <c r="K23" s="4"/>
      <c r="L23" s="4"/>
      <c r="M23" s="4"/>
      <c r="N23" s="4"/>
    </row>
    <row r="24" spans="1:15" ht="15" customHeight="1" thickBot="1">
      <c r="A24" s="313"/>
      <c r="B24" s="314"/>
      <c r="C24" s="314"/>
      <c r="D24" s="314"/>
      <c r="E24" s="314"/>
      <c r="F24" s="314"/>
      <c r="G24" s="314"/>
      <c r="H24" s="314"/>
      <c r="I24" s="298"/>
      <c r="J24" s="4"/>
      <c r="K24" s="4"/>
      <c r="L24" s="4"/>
      <c r="M24" s="4"/>
      <c r="N24" s="4"/>
    </row>
    <row r="25" spans="1:15">
      <c r="K25" s="4"/>
      <c r="L25" s="4"/>
      <c r="M25" s="4"/>
      <c r="N25" s="4"/>
      <c r="O25" s="4"/>
    </row>
    <row r="26" spans="1:15">
      <c r="K26" s="4"/>
      <c r="L26" s="4"/>
      <c r="M26" s="4"/>
      <c r="N26" s="4"/>
      <c r="O26" s="4"/>
    </row>
    <row r="27" spans="1:15">
      <c r="K27" s="4"/>
      <c r="L27" s="4"/>
      <c r="M27" s="4"/>
      <c r="N27" s="4"/>
      <c r="O27" s="4"/>
    </row>
    <row r="28" spans="1:15">
      <c r="K28" s="4"/>
      <c r="L28" s="4"/>
      <c r="M28" s="4"/>
      <c r="N28" s="4"/>
      <c r="O28" s="4"/>
    </row>
    <row r="29" spans="1:15">
      <c r="K29" s="4"/>
      <c r="L29" s="4"/>
      <c r="M29" s="4"/>
      <c r="N29" s="4"/>
      <c r="O29" s="4"/>
    </row>
    <row r="30" spans="1:15">
      <c r="K30" s="4"/>
      <c r="L30" s="4"/>
      <c r="M30" s="4"/>
      <c r="N30" s="4"/>
      <c r="O30" s="4"/>
    </row>
    <row r="31" spans="1:15">
      <c r="K31" s="4"/>
      <c r="L31" s="4"/>
      <c r="M31" s="4"/>
      <c r="N31" s="4"/>
      <c r="O31" s="4"/>
    </row>
    <row r="32" spans="1:15">
      <c r="K32" s="4"/>
      <c r="L32" s="4"/>
      <c r="M32" s="4"/>
      <c r="N32" s="4"/>
      <c r="O32" s="4"/>
    </row>
    <row r="33" spans="11:15">
      <c r="K33" s="4"/>
      <c r="L33" s="4"/>
      <c r="M33" s="4"/>
      <c r="N33" s="4"/>
      <c r="O33" s="4"/>
    </row>
    <row r="34" spans="11:15">
      <c r="K34" s="4"/>
      <c r="L34" s="4"/>
      <c r="M34" s="4"/>
      <c r="N34" s="4"/>
      <c r="O34" s="4"/>
    </row>
    <row r="35" spans="11:15">
      <c r="K35" s="4"/>
      <c r="L35" s="4"/>
      <c r="M35" s="4"/>
      <c r="N35" s="4"/>
      <c r="O35" s="4"/>
    </row>
    <row r="36" spans="11:15">
      <c r="K36" s="4"/>
      <c r="L36" s="4"/>
      <c r="M36" s="4"/>
      <c r="N36" s="4"/>
      <c r="O36" s="4"/>
    </row>
    <row r="37" spans="11:15">
      <c r="K37" s="4"/>
      <c r="L37" s="4"/>
      <c r="M37" s="4"/>
      <c r="N37" s="4"/>
      <c r="O37" s="4"/>
    </row>
    <row r="38" spans="11:15">
      <c r="K38" s="4"/>
      <c r="L38" s="4"/>
      <c r="M38" s="4"/>
      <c r="N38" s="4"/>
      <c r="O38" s="4"/>
    </row>
    <row r="39" spans="11:15">
      <c r="K39" s="4"/>
      <c r="L39" s="4"/>
      <c r="M39" s="4"/>
      <c r="N39" s="4"/>
      <c r="O39" s="4"/>
    </row>
    <row r="40" spans="11:15">
      <c r="K40" s="4"/>
      <c r="L40" s="4"/>
      <c r="M40" s="4"/>
      <c r="N40" s="4"/>
      <c r="O40" s="4"/>
    </row>
    <row r="41" spans="11:15">
      <c r="K41" s="4"/>
      <c r="L41" s="4"/>
      <c r="M41" s="4"/>
      <c r="N41" s="4"/>
      <c r="O41" s="4"/>
    </row>
    <row r="42" spans="11:15">
      <c r="K42" s="4"/>
      <c r="L42" s="4"/>
      <c r="M42" s="4"/>
      <c r="N42" s="4"/>
      <c r="O42" s="4"/>
    </row>
    <row r="43" spans="11:15">
      <c r="K43" s="4"/>
      <c r="L43" s="4"/>
      <c r="M43" s="4"/>
      <c r="N43" s="4"/>
      <c r="O43" s="4"/>
    </row>
    <row r="44" spans="11:15">
      <c r="K44" s="4"/>
      <c r="L44" s="4"/>
      <c r="M44" s="4"/>
      <c r="N44" s="4"/>
      <c r="O44" s="4"/>
    </row>
    <row r="45" spans="11:15">
      <c r="K45" s="4"/>
      <c r="L45" s="4"/>
      <c r="M45" s="4"/>
      <c r="N45" s="4"/>
      <c r="O45" s="4"/>
    </row>
    <row r="46" spans="11:15">
      <c r="K46" s="4"/>
      <c r="L46" s="4"/>
      <c r="M46" s="4"/>
      <c r="N46" s="4"/>
      <c r="O46" s="4"/>
    </row>
    <row r="47" spans="11:15">
      <c r="K47" s="4"/>
      <c r="L47" s="4"/>
      <c r="M47" s="4"/>
      <c r="N47" s="4"/>
      <c r="O47" s="4"/>
    </row>
    <row r="48" spans="11:15">
      <c r="K48" s="4"/>
      <c r="L48" s="4"/>
      <c r="M48" s="4"/>
      <c r="N48" s="4"/>
      <c r="O48" s="4"/>
    </row>
    <row r="49" spans="11:15">
      <c r="K49" s="4"/>
      <c r="L49" s="4"/>
      <c r="M49" s="4"/>
      <c r="N49" s="4"/>
      <c r="O49" s="4"/>
    </row>
    <row r="50" spans="11:15">
      <c r="K50" s="4"/>
      <c r="L50" s="4"/>
      <c r="M50" s="4"/>
      <c r="N50" s="4"/>
      <c r="O50" s="4"/>
    </row>
    <row r="51" spans="11:15">
      <c r="K51" s="4"/>
      <c r="L51" s="4"/>
      <c r="M51" s="4"/>
      <c r="N51" s="4"/>
      <c r="O51" s="4"/>
    </row>
    <row r="52" spans="11:15">
      <c r="K52" s="4"/>
      <c r="L52" s="4"/>
      <c r="M52" s="4"/>
      <c r="N52" s="4"/>
      <c r="O52" s="4"/>
    </row>
    <row r="53" spans="11:15">
      <c r="K53" s="4"/>
      <c r="L53" s="4"/>
      <c r="M53" s="4"/>
      <c r="N53" s="4"/>
      <c r="O53" s="4"/>
    </row>
    <row r="54" spans="11:15">
      <c r="K54" s="4"/>
      <c r="L54" s="4"/>
      <c r="M54" s="4"/>
      <c r="N54" s="4"/>
      <c r="O54" s="4"/>
    </row>
    <row r="55" spans="11:15">
      <c r="K55" s="4"/>
      <c r="L55" s="4"/>
      <c r="M55" s="4"/>
      <c r="N55" s="4"/>
      <c r="O55" s="4"/>
    </row>
    <row r="56" spans="11:15">
      <c r="K56" s="4"/>
      <c r="L56" s="4"/>
      <c r="M56" s="4"/>
      <c r="N56" s="4"/>
      <c r="O56" s="4"/>
    </row>
    <row r="57" spans="11:15">
      <c r="K57" s="4"/>
      <c r="L57" s="4"/>
      <c r="M57" s="4"/>
      <c r="N57" s="4"/>
      <c r="O57" s="4"/>
    </row>
    <row r="58" spans="11:15">
      <c r="K58" s="4"/>
      <c r="L58" s="4"/>
      <c r="M58" s="4"/>
      <c r="N58" s="4"/>
      <c r="O58" s="4"/>
    </row>
    <row r="59" spans="11:15">
      <c r="K59" s="4"/>
      <c r="L59" s="4"/>
      <c r="M59" s="4"/>
      <c r="N59" s="4"/>
      <c r="O59" s="4"/>
    </row>
    <row r="60" spans="11:15">
      <c r="K60" s="4"/>
      <c r="L60" s="4"/>
      <c r="M60" s="4"/>
      <c r="N60" s="4"/>
      <c r="O60" s="4"/>
    </row>
    <row r="61" spans="11:15">
      <c r="K61" s="4"/>
      <c r="L61" s="4"/>
      <c r="M61" s="4"/>
      <c r="N61" s="4"/>
      <c r="O61" s="4"/>
    </row>
    <row r="62" spans="11:15">
      <c r="K62" s="4"/>
      <c r="L62" s="4"/>
      <c r="M62" s="4"/>
      <c r="N62" s="4"/>
      <c r="O62" s="4"/>
    </row>
    <row r="63" spans="11:15">
      <c r="K63" s="4"/>
      <c r="L63" s="4"/>
      <c r="M63" s="4"/>
      <c r="N63" s="4"/>
      <c r="O63" s="4"/>
    </row>
    <row r="64" spans="11:15">
      <c r="K64" s="4"/>
      <c r="L64" s="4"/>
      <c r="M64" s="4"/>
      <c r="N64" s="4"/>
      <c r="O64" s="4"/>
    </row>
    <row r="65" spans="11:15">
      <c r="K65" s="4"/>
      <c r="L65" s="4"/>
      <c r="M65" s="4"/>
      <c r="N65" s="4"/>
      <c r="O65" s="4"/>
    </row>
    <row r="66" spans="11:15">
      <c r="K66" s="4"/>
      <c r="L66" s="4"/>
      <c r="M66" s="4"/>
      <c r="N66" s="4"/>
      <c r="O66" s="4"/>
    </row>
    <row r="67" spans="11:15">
      <c r="K67" s="4"/>
      <c r="L67" s="4"/>
      <c r="M67" s="4"/>
      <c r="N67" s="4"/>
      <c r="O67" s="4"/>
    </row>
    <row r="68" spans="11:15">
      <c r="K68" s="4"/>
      <c r="L68" s="4"/>
      <c r="M68" s="4"/>
      <c r="N68" s="4"/>
      <c r="O68" s="4"/>
    </row>
    <row r="69" spans="11:15">
      <c r="K69" s="4"/>
      <c r="L69" s="4"/>
      <c r="M69" s="4"/>
      <c r="N69" s="4"/>
      <c r="O69" s="4"/>
    </row>
    <row r="70" spans="11:15">
      <c r="K70" s="4"/>
      <c r="L70" s="4"/>
      <c r="M70" s="4"/>
      <c r="N70" s="4"/>
      <c r="O70" s="4"/>
    </row>
    <row r="71" spans="11:15">
      <c r="K71" s="4"/>
      <c r="L71" s="4"/>
      <c r="M71" s="4"/>
      <c r="N71" s="4"/>
      <c r="O71" s="4"/>
    </row>
    <row r="72" spans="11:15">
      <c r="K72" s="4"/>
      <c r="L72" s="4"/>
      <c r="M72" s="4"/>
      <c r="N72" s="4"/>
      <c r="O72" s="4"/>
    </row>
    <row r="73" spans="11:15">
      <c r="K73" s="4"/>
      <c r="L73" s="4"/>
      <c r="M73" s="4"/>
      <c r="N73" s="4"/>
      <c r="O73" s="4"/>
    </row>
    <row r="74" spans="11:15">
      <c r="K74" s="4"/>
      <c r="L74" s="4"/>
      <c r="M74" s="4"/>
      <c r="N74" s="4"/>
      <c r="O74" s="4"/>
    </row>
    <row r="75" spans="11:15">
      <c r="K75" s="4"/>
      <c r="L75" s="4"/>
      <c r="M75" s="4"/>
      <c r="N75" s="4"/>
      <c r="O75" s="4"/>
    </row>
    <row r="76" spans="11:15">
      <c r="K76" s="4"/>
      <c r="L76" s="4"/>
      <c r="M76" s="4"/>
      <c r="N76" s="4"/>
      <c r="O76" s="4"/>
    </row>
    <row r="77" spans="11:15">
      <c r="K77" s="4"/>
      <c r="L77" s="4"/>
      <c r="M77" s="4"/>
      <c r="N77" s="4"/>
      <c r="O77" s="4"/>
    </row>
    <row r="78" spans="11:15" ht="46.5" customHeight="1">
      <c r="K78" s="4"/>
      <c r="L78" s="4"/>
      <c r="M78" s="4"/>
      <c r="N78" s="4"/>
      <c r="O78" s="4"/>
    </row>
    <row r="79" spans="11:15">
      <c r="K79" s="4"/>
      <c r="L79" s="4"/>
      <c r="M79" s="4"/>
      <c r="N79" s="4"/>
      <c r="O79" s="4"/>
    </row>
    <row r="80" spans="11:15">
      <c r="K80" s="4"/>
      <c r="L80" s="4"/>
      <c r="M80" s="4"/>
      <c r="N80" s="4"/>
      <c r="O80" s="4"/>
    </row>
    <row r="81" spans="11:15">
      <c r="K81" s="4"/>
      <c r="L81" s="4"/>
      <c r="M81" s="4"/>
      <c r="N81" s="4"/>
      <c r="O81" s="4"/>
    </row>
    <row r="82" spans="11:15">
      <c r="K82" s="4"/>
      <c r="L82" s="4"/>
      <c r="M82" s="4"/>
      <c r="N82" s="4"/>
      <c r="O82" s="4"/>
    </row>
    <row r="83" spans="11:15">
      <c r="K83" s="4"/>
      <c r="L83" s="4"/>
      <c r="M83" s="4"/>
      <c r="N83" s="4"/>
      <c r="O83" s="4"/>
    </row>
    <row r="84" spans="11:15">
      <c r="K84" s="4"/>
      <c r="L84" s="4"/>
      <c r="M84" s="4"/>
      <c r="N84" s="4"/>
      <c r="O84" s="4"/>
    </row>
    <row r="85" spans="11:15">
      <c r="K85" s="4"/>
      <c r="L85" s="4"/>
      <c r="M85" s="4"/>
      <c r="N85" s="4"/>
      <c r="O85" s="4"/>
    </row>
    <row r="86" spans="11:15">
      <c r="K86" s="4"/>
      <c r="L86" s="4"/>
      <c r="M86" s="4"/>
      <c r="N86" s="4"/>
      <c r="O86" s="4"/>
    </row>
    <row r="87" spans="11:15">
      <c r="K87" s="4"/>
      <c r="L87" s="4"/>
      <c r="M87" s="4"/>
      <c r="N87" s="4"/>
      <c r="O87" s="4"/>
    </row>
    <row r="88" spans="11:15">
      <c r="K88" s="4"/>
      <c r="L88" s="4"/>
      <c r="M88" s="4"/>
      <c r="N88" s="4"/>
      <c r="O88" s="4"/>
    </row>
    <row r="89" spans="11:15">
      <c r="K89" s="4"/>
      <c r="L89" s="4"/>
      <c r="M89" s="4"/>
      <c r="N89" s="4"/>
      <c r="O89" s="4"/>
    </row>
    <row r="90" spans="11:15">
      <c r="K90" s="4"/>
      <c r="L90" s="4"/>
      <c r="M90" s="4"/>
      <c r="N90" s="4"/>
      <c r="O90" s="4"/>
    </row>
    <row r="91" spans="11:15">
      <c r="K91" s="4"/>
      <c r="L91" s="4"/>
      <c r="M91" s="4"/>
      <c r="N91" s="4"/>
      <c r="O91" s="4"/>
    </row>
    <row r="92" spans="11:15">
      <c r="K92" s="4"/>
      <c r="L92" s="4"/>
      <c r="M92" s="4"/>
      <c r="N92" s="4"/>
      <c r="O92" s="4"/>
    </row>
    <row r="93" spans="11:15">
      <c r="K93" s="4"/>
      <c r="L93" s="4"/>
      <c r="M93" s="4"/>
      <c r="N93" s="4"/>
      <c r="O93" s="4"/>
    </row>
    <row r="94" spans="11:15">
      <c r="K94" s="4"/>
      <c r="L94" s="4"/>
      <c r="M94" s="4"/>
      <c r="N94" s="4"/>
      <c r="O94" s="4"/>
    </row>
    <row r="95" spans="11:15">
      <c r="K95" s="4"/>
      <c r="L95" s="4"/>
      <c r="M95" s="4"/>
      <c r="N95" s="4"/>
      <c r="O95" s="4"/>
    </row>
    <row r="96" spans="11:15">
      <c r="K96" s="4"/>
      <c r="L96" s="4"/>
      <c r="M96" s="4"/>
      <c r="N96" s="4"/>
      <c r="O96" s="4"/>
    </row>
    <row r="97" spans="11:15">
      <c r="K97" s="4"/>
      <c r="L97" s="4"/>
      <c r="M97" s="4"/>
      <c r="N97" s="4"/>
      <c r="O97" s="4"/>
    </row>
    <row r="98" spans="11:15">
      <c r="K98" s="4"/>
      <c r="L98" s="4"/>
      <c r="M98" s="4"/>
      <c r="N98" s="4"/>
      <c r="O98" s="4"/>
    </row>
    <row r="99" spans="11:15">
      <c r="K99" s="4"/>
      <c r="L99" s="4"/>
      <c r="M99" s="4"/>
      <c r="N99" s="4"/>
      <c r="O99" s="4"/>
    </row>
    <row r="100" spans="11:15">
      <c r="K100" s="4"/>
      <c r="L100" s="4"/>
      <c r="M100" s="4"/>
      <c r="N100" s="4"/>
      <c r="O100" s="4"/>
    </row>
    <row r="101" spans="11:15">
      <c r="K101" s="4"/>
      <c r="L101" s="4"/>
      <c r="M101" s="4"/>
      <c r="N101" s="4"/>
      <c r="O101" s="4"/>
    </row>
    <row r="102" spans="11:15">
      <c r="K102" s="4"/>
      <c r="L102" s="4"/>
      <c r="M102" s="4"/>
      <c r="N102" s="4"/>
      <c r="O102" s="4"/>
    </row>
    <row r="103" spans="11:15">
      <c r="K103" s="4"/>
      <c r="L103" s="4"/>
      <c r="M103" s="4"/>
      <c r="N103" s="4"/>
      <c r="O103" s="4"/>
    </row>
    <row r="104" spans="11:15">
      <c r="K104" s="4"/>
      <c r="L104" s="4"/>
      <c r="M104" s="4"/>
      <c r="N104" s="4"/>
      <c r="O104" s="4"/>
    </row>
    <row r="105" spans="11:15">
      <c r="K105" s="4"/>
      <c r="L105" s="4"/>
      <c r="M105" s="4"/>
      <c r="N105" s="4"/>
      <c r="O105" s="4"/>
    </row>
    <row r="106" spans="11:15">
      <c r="K106" s="4"/>
      <c r="L106" s="4"/>
      <c r="M106" s="4"/>
      <c r="N106" s="4"/>
      <c r="O106" s="4"/>
    </row>
    <row r="107" spans="11:15">
      <c r="K107" s="4"/>
      <c r="L107" s="4"/>
      <c r="M107" s="4"/>
      <c r="N107" s="4"/>
      <c r="O107" s="4"/>
    </row>
    <row r="108" spans="11:15">
      <c r="K108" s="4"/>
      <c r="L108" s="4"/>
      <c r="M108" s="4"/>
      <c r="N108" s="4"/>
      <c r="O108" s="4"/>
    </row>
    <row r="109" spans="11:15">
      <c r="K109" s="4"/>
      <c r="L109" s="4"/>
      <c r="M109" s="4"/>
      <c r="N109" s="4"/>
      <c r="O109" s="4"/>
    </row>
    <row r="110" spans="11:15">
      <c r="K110" s="4"/>
      <c r="L110" s="4"/>
      <c r="M110" s="4"/>
      <c r="N110" s="4"/>
      <c r="O110" s="4"/>
    </row>
    <row r="111" spans="11:15">
      <c r="K111" s="4"/>
      <c r="L111" s="4"/>
      <c r="M111" s="4"/>
      <c r="N111" s="4"/>
      <c r="O111" s="4"/>
    </row>
    <row r="112" spans="11:15">
      <c r="K112" s="4"/>
      <c r="L112" s="4"/>
      <c r="M112" s="4"/>
      <c r="N112" s="4"/>
      <c r="O112" s="4"/>
    </row>
    <row r="113" spans="11:15">
      <c r="K113" s="4"/>
      <c r="L113" s="4"/>
      <c r="M113" s="4"/>
      <c r="N113" s="4"/>
      <c r="O113" s="4"/>
    </row>
    <row r="114" spans="11:15">
      <c r="K114" s="4"/>
      <c r="L114" s="4"/>
      <c r="M114" s="4"/>
      <c r="N114" s="4"/>
      <c r="O114" s="4"/>
    </row>
    <row r="115" spans="11:15">
      <c r="K115" s="4"/>
      <c r="L115" s="4"/>
      <c r="M115" s="4"/>
      <c r="N115" s="4"/>
      <c r="O115" s="4"/>
    </row>
    <row r="116" spans="11:15">
      <c r="K116" s="4"/>
      <c r="L116" s="4"/>
      <c r="M116" s="4"/>
      <c r="N116" s="4"/>
      <c r="O116" s="4"/>
    </row>
    <row r="117" spans="11:15">
      <c r="K117" s="4"/>
      <c r="L117" s="4"/>
      <c r="M117" s="4"/>
      <c r="N117" s="4"/>
      <c r="O117" s="4"/>
    </row>
    <row r="118" spans="11:15">
      <c r="K118" s="4"/>
      <c r="L118" s="4"/>
      <c r="M118" s="4"/>
      <c r="N118" s="4"/>
      <c r="O118" s="4"/>
    </row>
    <row r="119" spans="11:15">
      <c r="K119" s="4"/>
      <c r="L119" s="4"/>
      <c r="M119" s="4"/>
      <c r="N119" s="4"/>
      <c r="O119" s="4"/>
    </row>
    <row r="120" spans="11:15">
      <c r="K120" s="4"/>
      <c r="L120" s="4"/>
      <c r="M120" s="4"/>
      <c r="N120" s="4"/>
      <c r="O120" s="4"/>
    </row>
    <row r="121" spans="11:15">
      <c r="K121" s="4"/>
      <c r="L121" s="4"/>
      <c r="M121" s="4"/>
      <c r="N121" s="4"/>
      <c r="O121" s="4"/>
    </row>
    <row r="122" spans="11:15" ht="47.25" customHeight="1">
      <c r="K122" s="4"/>
      <c r="L122" s="4"/>
      <c r="M122" s="4"/>
      <c r="N122" s="4"/>
      <c r="O122" s="4"/>
    </row>
    <row r="123" spans="11:15">
      <c r="K123" s="4"/>
      <c r="L123" s="4"/>
      <c r="M123" s="4"/>
      <c r="N123" s="4"/>
      <c r="O123" s="4"/>
    </row>
    <row r="124" spans="11:15">
      <c r="K124" s="4"/>
      <c r="L124" s="4"/>
      <c r="M124" s="4"/>
      <c r="N124" s="4"/>
      <c r="O124" s="4"/>
    </row>
    <row r="125" spans="11:15">
      <c r="K125" s="4"/>
      <c r="L125" s="4"/>
      <c r="M125" s="4"/>
      <c r="N125" s="4"/>
      <c r="O125" s="4"/>
    </row>
    <row r="126" spans="11:15">
      <c r="K126" s="4"/>
      <c r="L126" s="4"/>
      <c r="M126" s="4"/>
      <c r="N126" s="4"/>
      <c r="O126" s="4"/>
    </row>
    <row r="127" spans="11:15">
      <c r="K127" s="4"/>
      <c r="L127" s="4"/>
      <c r="M127" s="4"/>
      <c r="N127" s="4"/>
      <c r="O127" s="4"/>
    </row>
    <row r="128" spans="11:15">
      <c r="K128" s="4"/>
      <c r="L128" s="4"/>
      <c r="M128" s="4"/>
      <c r="N128" s="4"/>
      <c r="O128" s="4"/>
    </row>
    <row r="129" spans="11:15">
      <c r="K129" s="4"/>
      <c r="L129" s="4"/>
      <c r="M129" s="4"/>
      <c r="N129" s="4"/>
      <c r="O129" s="4"/>
    </row>
    <row r="130" spans="11:15">
      <c r="K130" s="4"/>
      <c r="L130" s="4"/>
      <c r="M130" s="4"/>
      <c r="N130" s="4"/>
      <c r="O130" s="4"/>
    </row>
    <row r="131" spans="11:15">
      <c r="K131" s="4"/>
      <c r="L131" s="4"/>
      <c r="M131" s="4"/>
      <c r="N131" s="4"/>
      <c r="O131" s="4"/>
    </row>
    <row r="132" spans="11:15">
      <c r="K132" s="4"/>
      <c r="L132" s="4"/>
      <c r="M132" s="4"/>
      <c r="N132" s="4"/>
      <c r="O132" s="4"/>
    </row>
    <row r="133" spans="11:15">
      <c r="K133" s="4"/>
      <c r="L133" s="4"/>
      <c r="M133" s="4"/>
      <c r="N133" s="4"/>
      <c r="O133" s="4"/>
    </row>
    <row r="134" spans="11:15">
      <c r="K134" s="4"/>
      <c r="L134" s="4"/>
      <c r="M134" s="4"/>
      <c r="N134" s="4"/>
      <c r="O134" s="4"/>
    </row>
    <row r="135" spans="11:15">
      <c r="K135" s="4"/>
      <c r="L135" s="4"/>
      <c r="M135" s="4"/>
      <c r="N135" s="4"/>
      <c r="O135" s="4"/>
    </row>
    <row r="136" spans="11:15">
      <c r="K136" s="4"/>
      <c r="L136" s="4"/>
      <c r="M136" s="4"/>
      <c r="N136" s="4"/>
      <c r="O136" s="4"/>
    </row>
    <row r="137" spans="11:15">
      <c r="K137" s="4"/>
      <c r="L137" s="4"/>
      <c r="M137" s="4"/>
      <c r="N137" s="4"/>
      <c r="O137" s="4"/>
    </row>
    <row r="138" spans="11:15">
      <c r="K138" s="4"/>
      <c r="L138" s="4"/>
      <c r="M138" s="4"/>
      <c r="N138" s="4"/>
      <c r="O138" s="4"/>
    </row>
    <row r="139" spans="11:15">
      <c r="K139" s="4"/>
      <c r="L139" s="4"/>
      <c r="M139" s="4"/>
      <c r="N139" s="4"/>
      <c r="O139" s="4"/>
    </row>
    <row r="140" spans="11:15">
      <c r="K140" s="4"/>
      <c r="L140" s="4"/>
      <c r="M140" s="4"/>
      <c r="N140" s="4"/>
      <c r="O140" s="4"/>
    </row>
    <row r="141" spans="11:15">
      <c r="K141" s="4"/>
      <c r="L141" s="4"/>
      <c r="M141" s="4"/>
      <c r="N141" s="4"/>
      <c r="O141" s="4"/>
    </row>
    <row r="142" spans="11:15">
      <c r="K142" s="4"/>
      <c r="L142" s="4"/>
      <c r="M142" s="4"/>
      <c r="N142" s="4"/>
      <c r="O142" s="4"/>
    </row>
    <row r="143" spans="11:15">
      <c r="K143" s="4"/>
      <c r="L143" s="4"/>
      <c r="M143" s="4"/>
      <c r="N143" s="4"/>
      <c r="O143" s="4"/>
    </row>
    <row r="144" spans="11:15">
      <c r="K144" s="4"/>
      <c r="L144" s="4"/>
      <c r="M144" s="4"/>
      <c r="N144" s="4"/>
      <c r="O144" s="4"/>
    </row>
    <row r="145" spans="11:15">
      <c r="K145" s="4"/>
      <c r="L145" s="4"/>
      <c r="M145" s="4"/>
      <c r="N145" s="4"/>
      <c r="O145" s="4"/>
    </row>
    <row r="146" spans="11:15" ht="15" customHeight="1">
      <c r="K146" s="4"/>
      <c r="L146" s="4"/>
      <c r="M146" s="4"/>
      <c r="N146" s="4"/>
      <c r="O146" s="4"/>
    </row>
    <row r="147" spans="11:15" ht="15.75" customHeight="1">
      <c r="K147" s="4"/>
      <c r="L147" s="4"/>
      <c r="M147" s="4"/>
      <c r="N147" s="4"/>
      <c r="O147" s="4"/>
    </row>
  </sheetData>
  <mergeCells count="12">
    <mergeCell ref="A1:I1"/>
    <mergeCell ref="A2:I2"/>
    <mergeCell ref="A3:I3"/>
    <mergeCell ref="I23:I24"/>
    <mergeCell ref="A22:J22"/>
    <mergeCell ref="J4:L5"/>
    <mergeCell ref="A23:H24"/>
    <mergeCell ref="M4:N5"/>
    <mergeCell ref="A6:C6"/>
    <mergeCell ref="H6:I6"/>
    <mergeCell ref="A4:I5"/>
    <mergeCell ref="D6:G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90079-814C-4EBD-9A0B-E78FA8E398B9}">
  <dimension ref="A1:O28"/>
  <sheetViews>
    <sheetView topLeftCell="A2" zoomScaleNormal="100" workbookViewId="0">
      <selection activeCell="A16" sqref="A16"/>
    </sheetView>
  </sheetViews>
  <sheetFormatPr defaultColWidth="11" defaultRowHeight="14.25"/>
  <cols>
    <col min="1" max="1" width="14.25" bestFit="1" customWidth="1"/>
    <col min="2" max="2" width="60.75" bestFit="1" customWidth="1"/>
    <col min="3" max="4" width="35.5" bestFit="1" customWidth="1"/>
    <col min="5" max="6" width="32.625" bestFit="1" customWidth="1"/>
    <col min="7" max="7" width="10.125" bestFit="1" customWidth="1"/>
    <col min="8" max="8" width="31.625" bestFit="1" customWidth="1"/>
    <col min="9" max="9" width="21.5" bestFit="1" customWidth="1"/>
    <col min="10" max="10" width="17.75" bestFit="1" customWidth="1"/>
  </cols>
  <sheetData>
    <row r="1" spans="1:15" ht="23.25">
      <c r="A1" s="200" t="s">
        <v>0</v>
      </c>
      <c r="B1" s="200"/>
      <c r="C1" s="200"/>
      <c r="D1" s="200"/>
      <c r="E1" s="200"/>
      <c r="F1" s="200"/>
      <c r="G1" s="200"/>
      <c r="H1" s="200"/>
      <c r="I1" s="200"/>
      <c r="J1" s="4"/>
      <c r="K1" s="4"/>
      <c r="L1" s="4"/>
      <c r="M1" s="4"/>
      <c r="N1" s="4"/>
    </row>
    <row r="2" spans="1:15" ht="23.25">
      <c r="A2" s="200" t="s">
        <v>97</v>
      </c>
      <c r="B2" s="200"/>
      <c r="C2" s="200"/>
      <c r="D2" s="200"/>
      <c r="E2" s="200"/>
      <c r="F2" s="200"/>
      <c r="G2" s="200"/>
      <c r="H2" s="200"/>
      <c r="I2" s="200"/>
      <c r="J2" s="4"/>
      <c r="K2" s="4"/>
      <c r="L2" s="4"/>
      <c r="M2" s="4"/>
      <c r="N2" s="4"/>
    </row>
    <row r="3" spans="1:15" ht="24" thickBot="1">
      <c r="A3" s="255" t="s">
        <v>178</v>
      </c>
      <c r="B3" s="255"/>
      <c r="C3" s="255"/>
      <c r="D3" s="255"/>
      <c r="E3" s="255"/>
      <c r="F3" s="255"/>
      <c r="G3" s="255"/>
      <c r="H3" s="255"/>
      <c r="I3" s="255"/>
      <c r="J3" s="4"/>
      <c r="K3" s="4"/>
      <c r="L3" s="4"/>
      <c r="M3" s="4"/>
      <c r="N3" s="4"/>
    </row>
    <row r="4" spans="1:15" ht="14.25" customHeight="1">
      <c r="A4" s="265" t="s">
        <v>70</v>
      </c>
      <c r="B4" s="266"/>
      <c r="C4" s="266"/>
      <c r="D4" s="266"/>
      <c r="E4" s="266"/>
      <c r="F4" s="266"/>
      <c r="G4" s="266"/>
      <c r="H4" s="266"/>
      <c r="I4" s="267"/>
      <c r="J4" s="281"/>
      <c r="K4" s="281"/>
      <c r="L4" s="281"/>
      <c r="M4" s="281"/>
      <c r="N4" s="281"/>
    </row>
    <row r="5" spans="1:15" ht="15" customHeight="1" thickBot="1">
      <c r="A5" s="268"/>
      <c r="B5" s="269"/>
      <c r="C5" s="269"/>
      <c r="D5" s="269"/>
      <c r="E5" s="269"/>
      <c r="F5" s="269"/>
      <c r="G5" s="269"/>
      <c r="H5" s="269"/>
      <c r="I5" s="270"/>
      <c r="J5" s="281"/>
      <c r="K5" s="281"/>
      <c r="L5" s="281"/>
      <c r="M5" s="281"/>
      <c r="N5" s="281"/>
    </row>
    <row r="6" spans="1:15" ht="24" thickBot="1">
      <c r="A6" s="305" t="s">
        <v>235</v>
      </c>
      <c r="B6" s="306"/>
      <c r="C6" s="307"/>
      <c r="D6" s="305" t="s">
        <v>9</v>
      </c>
      <c r="E6" s="306"/>
      <c r="F6" s="306"/>
      <c r="G6" s="307"/>
      <c r="H6" s="305" t="s">
        <v>10</v>
      </c>
      <c r="I6" s="307"/>
      <c r="J6" s="4"/>
      <c r="K6" s="4"/>
      <c r="L6" s="4"/>
      <c r="M6" s="4"/>
      <c r="N6" s="4"/>
      <c r="O6" s="4"/>
    </row>
    <row r="7" spans="1:15" ht="20.25" thickBot="1">
      <c r="A7" s="259" t="s">
        <v>71</v>
      </c>
      <c r="B7" s="260"/>
      <c r="C7" s="260"/>
      <c r="D7" s="260"/>
      <c r="E7" s="260"/>
      <c r="F7" s="260"/>
      <c r="G7" s="260"/>
      <c r="H7" s="260"/>
      <c r="I7" s="260"/>
      <c r="J7" s="4"/>
      <c r="K7" s="4"/>
      <c r="L7" s="4"/>
      <c r="M7" s="4"/>
      <c r="N7" s="4"/>
    </row>
    <row r="8" spans="1:15" ht="15.75" thickBot="1">
      <c r="A8" s="37" t="s">
        <v>12</v>
      </c>
      <c r="B8" s="38" t="s">
        <v>56</v>
      </c>
      <c r="C8" s="38" t="s">
        <v>57</v>
      </c>
      <c r="D8" s="38" t="s">
        <v>58</v>
      </c>
      <c r="E8" s="38" t="s">
        <v>59</v>
      </c>
      <c r="F8" s="38" t="s">
        <v>111</v>
      </c>
      <c r="G8" s="38" t="s">
        <v>232</v>
      </c>
      <c r="H8" s="38" t="s">
        <v>109</v>
      </c>
      <c r="I8" s="40" t="s">
        <v>106</v>
      </c>
      <c r="J8" s="4"/>
      <c r="K8" s="4"/>
      <c r="L8" s="4"/>
      <c r="M8" s="4"/>
      <c r="N8" s="4"/>
    </row>
    <row r="9" spans="1:15" ht="15.75" thickBot="1">
      <c r="A9" s="9">
        <v>65</v>
      </c>
      <c r="B9" s="10" t="s">
        <v>249</v>
      </c>
      <c r="C9" s="166" t="s">
        <v>113</v>
      </c>
      <c r="D9" s="24"/>
      <c r="E9" s="143"/>
      <c r="F9" s="143"/>
      <c r="G9" s="158"/>
      <c r="H9" s="50">
        <v>1335000</v>
      </c>
      <c r="I9" s="139">
        <f>F9*(1+G9)*H9</f>
        <v>0</v>
      </c>
      <c r="J9" s="4"/>
      <c r="K9" s="4"/>
      <c r="L9" s="4"/>
      <c r="M9" s="4"/>
      <c r="N9" s="4"/>
    </row>
    <row r="10" spans="1:15" ht="15.75" thickBot="1">
      <c r="A10" s="9">
        <v>66</v>
      </c>
      <c r="B10" s="10" t="s">
        <v>306</v>
      </c>
      <c r="C10" s="166" t="s">
        <v>113</v>
      </c>
      <c r="D10" s="24"/>
      <c r="E10" s="143"/>
      <c r="F10" s="143"/>
      <c r="G10" s="158"/>
      <c r="H10" s="50">
        <v>1083000</v>
      </c>
      <c r="I10" s="139">
        <f t="shared" ref="I10:I12" si="0">F10*(1+G10)*H10</f>
        <v>0</v>
      </c>
      <c r="J10" s="4"/>
      <c r="K10" s="4"/>
      <c r="L10" s="4"/>
      <c r="M10" s="4"/>
      <c r="N10" s="4"/>
    </row>
    <row r="11" spans="1:15" ht="15.75" thickBot="1">
      <c r="A11" s="9">
        <v>67</v>
      </c>
      <c r="B11" s="10" t="s">
        <v>250</v>
      </c>
      <c r="C11" s="166" t="s">
        <v>113</v>
      </c>
      <c r="D11" s="24"/>
      <c r="E11" s="143"/>
      <c r="F11" s="143"/>
      <c r="G11" s="158"/>
      <c r="H11" s="51">
        <v>19000</v>
      </c>
      <c r="I11" s="139">
        <f t="shared" si="0"/>
        <v>0</v>
      </c>
      <c r="J11" s="4"/>
      <c r="K11" s="4"/>
      <c r="L11" s="4"/>
      <c r="M11" s="4"/>
      <c r="N11" s="4"/>
    </row>
    <row r="12" spans="1:15" ht="15.75" thickBot="1">
      <c r="A12" s="9">
        <v>68</v>
      </c>
      <c r="B12" s="10" t="s">
        <v>251</v>
      </c>
      <c r="C12" s="166" t="s">
        <v>113</v>
      </c>
      <c r="D12" s="24"/>
      <c r="E12" s="143"/>
      <c r="F12" s="143"/>
      <c r="G12" s="158"/>
      <c r="H12" s="51">
        <v>27000</v>
      </c>
      <c r="I12" s="139">
        <f t="shared" si="0"/>
        <v>0</v>
      </c>
      <c r="J12" s="4"/>
      <c r="K12" s="4"/>
      <c r="L12" s="4"/>
      <c r="M12" s="4"/>
      <c r="N12" s="4"/>
    </row>
    <row r="13" spans="1:15" ht="15.75" thickBot="1">
      <c r="A13" s="9">
        <v>69</v>
      </c>
      <c r="B13" s="10" t="s">
        <v>108</v>
      </c>
      <c r="C13" s="166" t="s">
        <v>72</v>
      </c>
      <c r="D13" s="24"/>
      <c r="E13" s="143"/>
      <c r="F13" s="143"/>
      <c r="G13" s="158"/>
      <c r="H13" s="51">
        <v>51000</v>
      </c>
      <c r="I13" s="139">
        <f>F13*(1+G13)*H13</f>
        <v>0</v>
      </c>
      <c r="J13" s="4"/>
      <c r="K13" s="4"/>
      <c r="L13" s="4"/>
      <c r="M13" s="4"/>
      <c r="N13" s="4"/>
    </row>
    <row r="14" spans="1:15" ht="20.25" thickBot="1">
      <c r="A14" s="259" t="s">
        <v>73</v>
      </c>
      <c r="B14" s="260"/>
      <c r="C14" s="260"/>
      <c r="D14" s="260"/>
      <c r="E14" s="260"/>
      <c r="F14" s="260"/>
      <c r="G14" s="260"/>
      <c r="H14" s="260"/>
      <c r="I14" s="260"/>
      <c r="J14" s="4"/>
      <c r="K14" s="4"/>
      <c r="L14" s="4"/>
      <c r="M14" s="4"/>
      <c r="N14" s="4"/>
    </row>
    <row r="15" spans="1:15" ht="15.75" thickBot="1">
      <c r="A15" s="37" t="s">
        <v>12</v>
      </c>
      <c r="B15" s="38" t="s">
        <v>56</v>
      </c>
      <c r="C15" s="39" t="s">
        <v>57</v>
      </c>
      <c r="D15" s="38" t="s">
        <v>58</v>
      </c>
      <c r="E15" s="38" t="s">
        <v>59</v>
      </c>
      <c r="F15" s="38" t="s">
        <v>112</v>
      </c>
      <c r="G15" s="38" t="s">
        <v>232</v>
      </c>
      <c r="H15" s="38" t="s">
        <v>110</v>
      </c>
      <c r="I15" s="40" t="s">
        <v>106</v>
      </c>
      <c r="J15" s="4"/>
      <c r="K15" s="4"/>
      <c r="L15" s="4"/>
      <c r="M15" s="4"/>
      <c r="N15" s="4"/>
    </row>
    <row r="16" spans="1:15" ht="15.75" thickBot="1">
      <c r="A16" s="18">
        <v>70</v>
      </c>
      <c r="B16" s="97" t="s">
        <v>74</v>
      </c>
      <c r="C16" s="97" t="s">
        <v>75</v>
      </c>
      <c r="D16" s="98"/>
      <c r="E16" s="145"/>
      <c r="F16" s="150"/>
      <c r="G16" s="157"/>
      <c r="H16" s="99">
        <v>50000</v>
      </c>
      <c r="I16" s="139">
        <f>F16*(1+G16)*H16</f>
        <v>0</v>
      </c>
      <c r="J16" s="4"/>
      <c r="K16" s="4"/>
      <c r="L16" s="4"/>
      <c r="M16" s="4"/>
      <c r="N16" s="4"/>
    </row>
    <row r="17" spans="1:15" ht="15" thickBot="1">
      <c r="A17" s="308"/>
      <c r="B17" s="308"/>
      <c r="C17" s="308"/>
      <c r="D17" s="308"/>
      <c r="E17" s="308"/>
      <c r="F17" s="308"/>
      <c r="G17" s="308"/>
      <c r="H17" s="308"/>
      <c r="I17" s="308"/>
      <c r="J17" s="309"/>
      <c r="K17" s="4"/>
      <c r="L17" s="4"/>
      <c r="M17" s="4"/>
      <c r="N17" s="4"/>
    </row>
    <row r="18" spans="1:15" ht="26.25" customHeight="1">
      <c r="A18" s="320" t="s">
        <v>76</v>
      </c>
      <c r="B18" s="321"/>
      <c r="C18" s="321"/>
      <c r="D18" s="321"/>
      <c r="E18" s="321"/>
      <c r="F18" s="321"/>
      <c r="G18" s="321"/>
      <c r="H18" s="322"/>
      <c r="I18" s="297">
        <f>SUM(I9:I13,I16:I16)</f>
        <v>0</v>
      </c>
      <c r="J18" s="86"/>
      <c r="K18" s="4"/>
      <c r="L18" s="4"/>
      <c r="M18" s="4"/>
      <c r="N18" s="4"/>
      <c r="O18" s="4"/>
    </row>
    <row r="19" spans="1:15" ht="14.25" customHeight="1" thickBot="1">
      <c r="A19" s="323"/>
      <c r="B19" s="324"/>
      <c r="C19" s="324"/>
      <c r="D19" s="324"/>
      <c r="E19" s="324"/>
      <c r="F19" s="324"/>
      <c r="G19" s="324"/>
      <c r="H19" s="325"/>
      <c r="I19" s="298"/>
      <c r="J19" s="4"/>
      <c r="K19" s="4"/>
      <c r="L19" s="4"/>
      <c r="M19" s="4"/>
      <c r="N19" s="4"/>
    </row>
    <row r="20" spans="1:15" ht="15" customHeight="1">
      <c r="K20" s="4"/>
      <c r="L20" s="4"/>
      <c r="M20" s="4"/>
      <c r="N20" s="4"/>
    </row>
    <row r="21" spans="1:15">
      <c r="K21" s="4"/>
      <c r="L21" s="4"/>
      <c r="M21" s="4"/>
      <c r="N21" s="4"/>
      <c r="O21" s="4"/>
    </row>
    <row r="22" spans="1:15">
      <c r="K22" s="4"/>
      <c r="L22" s="4"/>
      <c r="M22" s="4"/>
      <c r="N22" s="4"/>
      <c r="O22" s="4"/>
    </row>
    <row r="23" spans="1:15">
      <c r="K23" s="4"/>
      <c r="L23" s="4"/>
      <c r="M23" s="4"/>
      <c r="N23" s="4"/>
      <c r="O23" s="4"/>
    </row>
    <row r="24" spans="1:15">
      <c r="K24" s="4"/>
      <c r="L24" s="4"/>
      <c r="M24" s="4"/>
      <c r="N24" s="4"/>
      <c r="O24" s="4"/>
    </row>
    <row r="25" spans="1:15">
      <c r="K25" s="4"/>
      <c r="L25" s="4"/>
      <c r="M25" s="4"/>
      <c r="N25" s="4"/>
      <c r="O25" s="4"/>
    </row>
    <row r="26" spans="1:15">
      <c r="K26" s="4"/>
      <c r="L26" s="4"/>
      <c r="M26" s="4"/>
      <c r="N26" s="4"/>
      <c r="O26" s="4"/>
    </row>
    <row r="27" spans="1:15">
      <c r="K27" s="4"/>
      <c r="L27" s="4"/>
      <c r="M27" s="4"/>
      <c r="N27" s="4"/>
      <c r="O27" s="4"/>
    </row>
    <row r="28" spans="1:15">
      <c r="K28" s="4"/>
      <c r="L28" s="4"/>
      <c r="M28" s="4"/>
      <c r="N28" s="4"/>
      <c r="O28" s="4"/>
    </row>
  </sheetData>
  <mergeCells count="14">
    <mergeCell ref="A1:I1"/>
    <mergeCell ref="A2:I2"/>
    <mergeCell ref="A3:I3"/>
    <mergeCell ref="A7:I7"/>
    <mergeCell ref="A17:J17"/>
    <mergeCell ref="I18:I19"/>
    <mergeCell ref="A18:H19"/>
    <mergeCell ref="A14:I14"/>
    <mergeCell ref="J4:L5"/>
    <mergeCell ref="M4:N5"/>
    <mergeCell ref="H6:I6"/>
    <mergeCell ref="A6:C6"/>
    <mergeCell ref="A4:I5"/>
    <mergeCell ref="D6:G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335BE-262D-43D7-A74C-D2960CCDD655}">
  <dimension ref="A1:P256"/>
  <sheetViews>
    <sheetView topLeftCell="A2" zoomScaleNormal="100" workbookViewId="0">
      <selection activeCell="A8" sqref="A8:A26"/>
    </sheetView>
  </sheetViews>
  <sheetFormatPr defaultColWidth="11" defaultRowHeight="14.25"/>
  <cols>
    <col min="1" max="1" width="14.25" bestFit="1" customWidth="1"/>
    <col min="2" max="2" width="66.25" bestFit="1" customWidth="1"/>
    <col min="3" max="3" width="97.875" bestFit="1" customWidth="1"/>
    <col min="4" max="4" width="44.5" bestFit="1" customWidth="1"/>
    <col min="5" max="5" width="30" bestFit="1" customWidth="1"/>
    <col min="6" max="6" width="46.75" customWidth="1"/>
    <col min="7" max="7" width="25.75" bestFit="1" customWidth="1"/>
    <col min="8" max="8" width="10.125" bestFit="1" customWidth="1"/>
    <col min="9" max="9" width="26.375" bestFit="1" customWidth="1"/>
    <col min="10" max="10" width="20.25" bestFit="1" customWidth="1"/>
    <col min="11" max="11" width="22.375" bestFit="1" customWidth="1"/>
  </cols>
  <sheetData>
    <row r="1" spans="1:15" ht="23.25" customHeight="1">
      <c r="A1" s="200" t="s">
        <v>0</v>
      </c>
      <c r="B1" s="200"/>
      <c r="C1" s="200"/>
      <c r="D1" s="200"/>
      <c r="E1" s="200"/>
      <c r="F1" s="200"/>
      <c r="G1" s="200"/>
      <c r="H1" s="200"/>
      <c r="I1" s="200"/>
      <c r="J1" s="200"/>
      <c r="K1" s="4"/>
      <c r="L1" s="4"/>
      <c r="M1" s="4"/>
      <c r="N1" s="4"/>
      <c r="O1" s="4"/>
    </row>
    <row r="2" spans="1:15" ht="23.25">
      <c r="A2" s="200" t="s">
        <v>97</v>
      </c>
      <c r="B2" s="200"/>
      <c r="C2" s="200"/>
      <c r="D2" s="200"/>
      <c r="E2" s="200"/>
      <c r="F2" s="200"/>
      <c r="G2" s="200"/>
      <c r="H2" s="200"/>
      <c r="I2" s="200"/>
      <c r="J2" s="200"/>
      <c r="K2" s="4"/>
      <c r="L2" s="4"/>
      <c r="M2" s="4"/>
      <c r="N2" s="4"/>
      <c r="O2" s="4"/>
    </row>
    <row r="3" spans="1:15" ht="24" thickBot="1">
      <c r="A3" s="255" t="s">
        <v>96</v>
      </c>
      <c r="B3" s="255"/>
      <c r="C3" s="255"/>
      <c r="D3" s="255"/>
      <c r="E3" s="255"/>
      <c r="F3" s="255"/>
      <c r="G3" s="255"/>
      <c r="H3" s="255"/>
      <c r="I3" s="255"/>
      <c r="J3" s="255"/>
      <c r="K3" s="4"/>
      <c r="L3" s="4"/>
      <c r="M3" s="4"/>
      <c r="N3" s="4"/>
      <c r="O3" s="4"/>
    </row>
    <row r="4" spans="1:15" ht="14.25" customHeight="1">
      <c r="A4" s="265" t="s">
        <v>77</v>
      </c>
      <c r="B4" s="266"/>
      <c r="C4" s="266"/>
      <c r="D4" s="266"/>
      <c r="E4" s="266"/>
      <c r="F4" s="266"/>
      <c r="G4" s="266"/>
      <c r="H4" s="266"/>
      <c r="I4" s="266"/>
      <c r="J4" s="266"/>
      <c r="K4" s="281"/>
      <c r="L4" s="281"/>
      <c r="M4" s="281"/>
      <c r="N4" s="281"/>
      <c r="O4" s="281"/>
    </row>
    <row r="5" spans="1:15" ht="15" customHeight="1" thickBot="1">
      <c r="A5" s="268"/>
      <c r="B5" s="269"/>
      <c r="C5" s="269"/>
      <c r="D5" s="269"/>
      <c r="E5" s="269"/>
      <c r="F5" s="269"/>
      <c r="G5" s="269"/>
      <c r="H5" s="269"/>
      <c r="I5" s="269"/>
      <c r="J5" s="269"/>
      <c r="K5" s="281"/>
      <c r="L5" s="281"/>
      <c r="M5" s="281"/>
      <c r="N5" s="281"/>
      <c r="O5" s="281"/>
    </row>
    <row r="6" spans="1:15" ht="24" thickBot="1">
      <c r="A6" s="305" t="s">
        <v>235</v>
      </c>
      <c r="B6" s="306"/>
      <c r="C6" s="306"/>
      <c r="D6" s="306"/>
      <c r="E6" s="305" t="s">
        <v>9</v>
      </c>
      <c r="F6" s="306"/>
      <c r="G6" s="306"/>
      <c r="H6" s="307"/>
      <c r="I6" s="305" t="s">
        <v>10</v>
      </c>
      <c r="J6" s="307"/>
      <c r="K6" s="4"/>
      <c r="L6" s="4"/>
      <c r="M6" s="4"/>
      <c r="N6" s="4"/>
      <c r="O6" s="4"/>
    </row>
    <row r="7" spans="1:15" ht="15.75" thickBot="1">
      <c r="A7" s="30" t="s">
        <v>12</v>
      </c>
      <c r="B7" s="31" t="s">
        <v>56</v>
      </c>
      <c r="C7" s="58" t="s">
        <v>197</v>
      </c>
      <c r="D7" s="35" t="s">
        <v>67</v>
      </c>
      <c r="E7" s="31" t="s">
        <v>58</v>
      </c>
      <c r="F7" s="36" t="s">
        <v>59</v>
      </c>
      <c r="G7" s="31" t="s">
        <v>105</v>
      </c>
      <c r="H7" s="91" t="s">
        <v>232</v>
      </c>
      <c r="I7" s="31" t="s">
        <v>308</v>
      </c>
      <c r="J7" s="33" t="s">
        <v>106</v>
      </c>
      <c r="K7" s="4"/>
      <c r="L7" s="4"/>
      <c r="M7" s="4"/>
      <c r="N7" s="4"/>
      <c r="O7" s="4"/>
    </row>
    <row r="8" spans="1:15" ht="15.75" thickBot="1">
      <c r="A8" s="64">
        <v>71</v>
      </c>
      <c r="B8" s="65" t="s">
        <v>107</v>
      </c>
      <c r="C8" s="65" t="s">
        <v>307</v>
      </c>
      <c r="D8" s="178" t="s">
        <v>237</v>
      </c>
      <c r="E8" s="143"/>
      <c r="F8" s="143"/>
      <c r="G8" s="143"/>
      <c r="H8" s="156"/>
      <c r="I8" s="12">
        <v>1000</v>
      </c>
      <c r="J8" s="139">
        <f>G8*(1+H8)*I8</f>
        <v>0</v>
      </c>
      <c r="K8" s="4"/>
      <c r="L8" s="4"/>
      <c r="M8" s="4"/>
      <c r="N8" s="4"/>
      <c r="O8" s="4"/>
    </row>
    <row r="9" spans="1:15" ht="15.75" thickBot="1">
      <c r="A9" s="64">
        <v>72</v>
      </c>
      <c r="B9" s="65" t="s">
        <v>118</v>
      </c>
      <c r="C9" s="65" t="s">
        <v>238</v>
      </c>
      <c r="D9" s="178" t="s">
        <v>239</v>
      </c>
      <c r="E9" s="143"/>
      <c r="F9" s="143"/>
      <c r="G9" s="143"/>
      <c r="H9" s="156"/>
      <c r="I9" s="51">
        <v>1000</v>
      </c>
      <c r="J9" s="139">
        <f t="shared" ref="J9:J25" si="0">G9*(1+H9)*I9</f>
        <v>0</v>
      </c>
      <c r="K9" s="4"/>
      <c r="L9" s="4"/>
      <c r="M9" s="4"/>
      <c r="N9" s="4"/>
      <c r="O9" s="4"/>
    </row>
    <row r="10" spans="1:15" ht="15.75" thickBot="1">
      <c r="A10" s="64">
        <v>73</v>
      </c>
      <c r="B10" s="65" t="s">
        <v>117</v>
      </c>
      <c r="C10" s="65" t="s">
        <v>215</v>
      </c>
      <c r="D10" s="178" t="s">
        <v>239</v>
      </c>
      <c r="E10" s="143"/>
      <c r="F10" s="143"/>
      <c r="G10" s="143"/>
      <c r="H10" s="156"/>
      <c r="I10" s="51">
        <v>1000</v>
      </c>
      <c r="J10" s="139">
        <f t="shared" si="0"/>
        <v>0</v>
      </c>
      <c r="K10" s="4"/>
      <c r="L10" s="4"/>
      <c r="M10" s="4"/>
      <c r="N10" s="4"/>
      <c r="O10" s="4"/>
    </row>
    <row r="11" spans="1:15" ht="15.75" thickBot="1">
      <c r="A11" s="64">
        <v>74</v>
      </c>
      <c r="B11" s="65" t="s">
        <v>119</v>
      </c>
      <c r="C11" s="65" t="s">
        <v>240</v>
      </c>
      <c r="D11" s="178" t="s">
        <v>120</v>
      </c>
      <c r="E11" s="143"/>
      <c r="F11" s="143"/>
      <c r="G11" s="143"/>
      <c r="H11" s="156"/>
      <c r="I11" s="51">
        <v>250</v>
      </c>
      <c r="J11" s="139">
        <f t="shared" si="0"/>
        <v>0</v>
      </c>
      <c r="K11" s="4"/>
      <c r="L11" s="4"/>
      <c r="M11" s="4"/>
      <c r="N11" s="4"/>
      <c r="O11" s="4"/>
    </row>
    <row r="12" spans="1:15" ht="15.75" thickBot="1">
      <c r="A12" s="64">
        <v>75</v>
      </c>
      <c r="B12" s="65" t="s">
        <v>126</v>
      </c>
      <c r="C12" s="65" t="s">
        <v>199</v>
      </c>
      <c r="D12" s="178" t="s">
        <v>241</v>
      </c>
      <c r="E12" s="143"/>
      <c r="F12" s="143"/>
      <c r="G12" s="143"/>
      <c r="H12" s="156"/>
      <c r="I12" s="54">
        <v>2700</v>
      </c>
      <c r="J12" s="139">
        <f t="shared" si="0"/>
        <v>0</v>
      </c>
      <c r="K12" s="4"/>
      <c r="L12" s="4"/>
      <c r="M12" s="4"/>
      <c r="N12" s="4"/>
      <c r="O12" s="4"/>
    </row>
    <row r="13" spans="1:15" ht="15.75" thickBot="1">
      <c r="A13" s="64">
        <v>76</v>
      </c>
      <c r="B13" s="65" t="s">
        <v>196</v>
      </c>
      <c r="C13" s="65" t="s">
        <v>220</v>
      </c>
      <c r="D13" s="179"/>
      <c r="E13" s="53"/>
      <c r="F13" s="62"/>
      <c r="G13" s="143"/>
      <c r="H13" s="156"/>
      <c r="I13" s="51">
        <v>5300</v>
      </c>
      <c r="J13" s="139">
        <f t="shared" si="0"/>
        <v>0</v>
      </c>
      <c r="K13" s="4"/>
      <c r="L13" s="4"/>
      <c r="M13" s="4"/>
      <c r="N13" s="4"/>
      <c r="O13" s="4"/>
    </row>
    <row r="14" spans="1:15" ht="15.75" thickBot="1">
      <c r="A14" s="64">
        <v>77</v>
      </c>
      <c r="B14" s="66" t="s">
        <v>204</v>
      </c>
      <c r="C14" s="66" t="s">
        <v>200</v>
      </c>
      <c r="D14" s="180" t="s">
        <v>216</v>
      </c>
      <c r="E14" s="143"/>
      <c r="F14" s="143"/>
      <c r="G14" s="143"/>
      <c r="H14" s="156"/>
      <c r="I14" s="63">
        <v>700</v>
      </c>
      <c r="J14" s="139">
        <f t="shared" si="0"/>
        <v>0</v>
      </c>
      <c r="K14" s="4"/>
      <c r="L14" s="4"/>
      <c r="M14" s="4"/>
      <c r="N14" s="4"/>
      <c r="O14" s="4"/>
    </row>
    <row r="15" spans="1:15" ht="15.75" thickBot="1">
      <c r="A15" s="64">
        <v>78</v>
      </c>
      <c r="B15" s="66" t="s">
        <v>205</v>
      </c>
      <c r="C15" s="66" t="s">
        <v>201</v>
      </c>
      <c r="D15" s="180" t="s">
        <v>217</v>
      </c>
      <c r="E15" s="143"/>
      <c r="F15" s="143"/>
      <c r="G15" s="143"/>
      <c r="H15" s="156"/>
      <c r="I15" s="63">
        <v>300</v>
      </c>
      <c r="J15" s="139">
        <f t="shared" si="0"/>
        <v>0</v>
      </c>
      <c r="K15" s="85"/>
      <c r="L15" s="85"/>
      <c r="M15" s="85"/>
      <c r="N15" s="85"/>
      <c r="O15" s="85"/>
    </row>
    <row r="16" spans="1:15" ht="15.75" thickBot="1">
      <c r="A16" s="64">
        <v>79</v>
      </c>
      <c r="B16" s="66" t="s">
        <v>206</v>
      </c>
      <c r="C16" s="66" t="s">
        <v>202</v>
      </c>
      <c r="D16" s="180" t="s">
        <v>218</v>
      </c>
      <c r="E16" s="143"/>
      <c r="F16" s="143"/>
      <c r="G16" s="143"/>
      <c r="H16" s="156"/>
      <c r="I16" s="63">
        <v>200</v>
      </c>
      <c r="J16" s="139">
        <f t="shared" si="0"/>
        <v>0</v>
      </c>
      <c r="K16" s="85"/>
      <c r="L16" s="85"/>
      <c r="M16" s="85"/>
      <c r="N16" s="85"/>
      <c r="O16" s="85"/>
    </row>
    <row r="17" spans="1:16" ht="15.75" thickBot="1">
      <c r="A17" s="64">
        <v>80</v>
      </c>
      <c r="B17" s="66" t="s">
        <v>207</v>
      </c>
      <c r="C17" s="66" t="s">
        <v>203</v>
      </c>
      <c r="D17" s="180" t="s">
        <v>219</v>
      </c>
      <c r="E17" s="143"/>
      <c r="F17" s="143"/>
      <c r="G17" s="143"/>
      <c r="H17" s="156"/>
      <c r="I17" s="63">
        <v>200</v>
      </c>
      <c r="J17" s="139">
        <f t="shared" si="0"/>
        <v>0</v>
      </c>
      <c r="K17" s="85"/>
      <c r="L17" s="85"/>
      <c r="M17" s="85"/>
      <c r="N17" s="85"/>
      <c r="O17" s="85"/>
    </row>
    <row r="18" spans="1:16" ht="15.75" thickBot="1">
      <c r="A18" s="64">
        <v>81</v>
      </c>
      <c r="B18" s="65" t="s">
        <v>128</v>
      </c>
      <c r="C18" s="65" t="s">
        <v>247</v>
      </c>
      <c r="D18" s="178" t="s">
        <v>127</v>
      </c>
      <c r="E18" s="143"/>
      <c r="F18" s="143"/>
      <c r="G18" s="143"/>
      <c r="H18" s="156"/>
      <c r="I18" s="51">
        <v>60</v>
      </c>
      <c r="J18" s="139">
        <f t="shared" si="0"/>
        <v>0</v>
      </c>
      <c r="K18" s="85"/>
      <c r="L18" s="85"/>
      <c r="M18" s="85"/>
      <c r="N18" s="85"/>
      <c r="O18" s="85"/>
    </row>
    <row r="19" spans="1:16" ht="15.75" thickBot="1">
      <c r="A19" s="64">
        <v>82</v>
      </c>
      <c r="B19" s="65" t="s">
        <v>129</v>
      </c>
      <c r="C19" s="65" t="s">
        <v>242</v>
      </c>
      <c r="D19" s="178" t="s">
        <v>243</v>
      </c>
      <c r="E19" s="143"/>
      <c r="F19" s="143"/>
      <c r="G19" s="143"/>
      <c r="H19" s="156"/>
      <c r="I19" s="51">
        <v>60</v>
      </c>
      <c r="J19" s="139">
        <f t="shared" si="0"/>
        <v>0</v>
      </c>
      <c r="K19" s="4"/>
      <c r="L19" s="4"/>
      <c r="M19" s="4"/>
      <c r="N19" s="4"/>
      <c r="O19" s="4"/>
    </row>
    <row r="20" spans="1:16" ht="15.75" thickBot="1">
      <c r="A20" s="64">
        <v>83</v>
      </c>
      <c r="B20" s="65" t="s">
        <v>121</v>
      </c>
      <c r="C20" s="65" t="s">
        <v>244</v>
      </c>
      <c r="D20" s="178" t="s">
        <v>309</v>
      </c>
      <c r="E20" s="143"/>
      <c r="F20" s="143"/>
      <c r="G20" s="143"/>
      <c r="H20" s="156"/>
      <c r="I20" s="51">
        <v>7000</v>
      </c>
      <c r="J20" s="139">
        <f t="shared" si="0"/>
        <v>0</v>
      </c>
      <c r="K20" s="4"/>
      <c r="L20" s="4"/>
      <c r="M20" s="4"/>
      <c r="N20" s="4"/>
      <c r="O20" s="4"/>
    </row>
    <row r="21" spans="1:16" ht="15.75" thickBot="1">
      <c r="A21" s="64">
        <v>84</v>
      </c>
      <c r="B21" s="65" t="s">
        <v>122</v>
      </c>
      <c r="C21" s="65" t="s">
        <v>245</v>
      </c>
      <c r="D21" s="178" t="s">
        <v>239</v>
      </c>
      <c r="E21" s="143"/>
      <c r="F21" s="143"/>
      <c r="G21" s="143"/>
      <c r="H21" s="156"/>
      <c r="I21" s="51">
        <v>2000</v>
      </c>
      <c r="J21" s="139">
        <f t="shared" si="0"/>
        <v>0</v>
      </c>
      <c r="K21" s="4"/>
      <c r="L21" s="4"/>
      <c r="M21" s="4"/>
      <c r="N21" s="4"/>
      <c r="O21" s="4"/>
    </row>
    <row r="22" spans="1:16" ht="15.75" thickBot="1">
      <c r="A22" s="64">
        <v>85</v>
      </c>
      <c r="B22" s="65" t="s">
        <v>209</v>
      </c>
      <c r="C22" s="65" t="s">
        <v>248</v>
      </c>
      <c r="D22" s="178" t="s">
        <v>311</v>
      </c>
      <c r="E22" s="143"/>
      <c r="F22" s="143"/>
      <c r="G22" s="143"/>
      <c r="H22" s="156"/>
      <c r="I22" s="51">
        <v>8000</v>
      </c>
      <c r="J22" s="139">
        <f t="shared" si="0"/>
        <v>0</v>
      </c>
      <c r="K22" s="4"/>
      <c r="L22" s="4"/>
      <c r="M22" s="4"/>
      <c r="N22" s="4"/>
      <c r="O22" s="4"/>
    </row>
    <row r="23" spans="1:16" ht="15.75" thickBot="1">
      <c r="A23" s="64">
        <v>86</v>
      </c>
      <c r="B23" s="65" t="s">
        <v>208</v>
      </c>
      <c r="C23" s="65" t="s">
        <v>246</v>
      </c>
      <c r="D23" s="178" t="s">
        <v>310</v>
      </c>
      <c r="E23" s="143"/>
      <c r="F23" s="143"/>
      <c r="G23" s="143"/>
      <c r="H23" s="156"/>
      <c r="I23" s="51">
        <v>1400</v>
      </c>
      <c r="J23" s="139">
        <f t="shared" si="0"/>
        <v>0</v>
      </c>
      <c r="K23" s="4"/>
      <c r="L23" s="4"/>
      <c r="M23" s="4"/>
      <c r="N23" s="4"/>
      <c r="O23" s="4"/>
    </row>
    <row r="24" spans="1:16" ht="15.75" thickBot="1">
      <c r="A24" s="64">
        <v>87</v>
      </c>
      <c r="B24" s="65" t="s">
        <v>114</v>
      </c>
      <c r="C24" s="65" t="s">
        <v>210</v>
      </c>
      <c r="D24" s="178" t="s">
        <v>213</v>
      </c>
      <c r="E24" s="143"/>
      <c r="F24" s="143"/>
      <c r="G24" s="143"/>
      <c r="H24" s="156"/>
      <c r="I24" s="51">
        <v>800</v>
      </c>
      <c r="J24" s="139">
        <f t="shared" si="0"/>
        <v>0</v>
      </c>
      <c r="K24" s="85"/>
      <c r="L24" s="85"/>
      <c r="M24" s="85"/>
      <c r="N24" s="85"/>
      <c r="O24" s="85"/>
    </row>
    <row r="25" spans="1:16" ht="15.75" thickBot="1">
      <c r="A25" s="64">
        <v>88</v>
      </c>
      <c r="B25" s="65" t="s">
        <v>115</v>
      </c>
      <c r="C25" s="65" t="s">
        <v>211</v>
      </c>
      <c r="D25" s="178" t="s">
        <v>214</v>
      </c>
      <c r="E25" s="143"/>
      <c r="F25" s="143"/>
      <c r="G25" s="143"/>
      <c r="H25" s="156"/>
      <c r="I25" s="51">
        <v>300</v>
      </c>
      <c r="J25" s="139">
        <f t="shared" si="0"/>
        <v>0</v>
      </c>
      <c r="K25" s="4"/>
      <c r="L25" s="4"/>
      <c r="M25" s="4"/>
      <c r="N25" s="4"/>
      <c r="O25" s="4"/>
    </row>
    <row r="26" spans="1:16" ht="15.75" thickBot="1">
      <c r="A26" s="64">
        <v>89</v>
      </c>
      <c r="B26" s="107" t="s">
        <v>124</v>
      </c>
      <c r="C26" s="107" t="s">
        <v>212</v>
      </c>
      <c r="D26" s="181" t="s">
        <v>123</v>
      </c>
      <c r="E26" s="145"/>
      <c r="F26" s="145"/>
      <c r="G26" s="145"/>
      <c r="H26" s="157"/>
      <c r="I26" s="108">
        <v>800</v>
      </c>
      <c r="J26" s="139">
        <f>G26*(1+H26)*I26</f>
        <v>0</v>
      </c>
      <c r="K26" s="4"/>
      <c r="L26" s="4"/>
      <c r="M26" s="4"/>
      <c r="N26" s="4"/>
      <c r="O26" s="4"/>
    </row>
    <row r="27" spans="1:16" ht="15.75" thickBot="1">
      <c r="A27" s="101"/>
      <c r="B27" s="102"/>
      <c r="C27" s="102"/>
      <c r="D27" s="101"/>
      <c r="E27" s="103"/>
      <c r="F27" s="104"/>
      <c r="G27" s="105"/>
      <c r="H27" s="105"/>
      <c r="I27" s="106"/>
      <c r="J27" s="100"/>
      <c r="K27" s="90"/>
      <c r="L27" s="90"/>
      <c r="M27" s="90"/>
      <c r="N27" s="90"/>
      <c r="O27" s="90"/>
    </row>
    <row r="28" spans="1:16" ht="14.25" customHeight="1">
      <c r="A28" s="320" t="s">
        <v>78</v>
      </c>
      <c r="B28" s="321"/>
      <c r="C28" s="321"/>
      <c r="D28" s="321"/>
      <c r="E28" s="321"/>
      <c r="F28" s="321"/>
      <c r="G28" s="321"/>
      <c r="H28" s="321"/>
      <c r="I28" s="326"/>
      <c r="J28" s="297">
        <f>SUM(J8:J26)</f>
        <v>0</v>
      </c>
      <c r="K28" s="4"/>
      <c r="L28" s="4"/>
      <c r="M28" s="4"/>
      <c r="N28" s="4"/>
      <c r="O28" s="4"/>
    </row>
    <row r="29" spans="1:16" ht="15" customHeight="1" thickBot="1">
      <c r="A29" s="323"/>
      <c r="B29" s="324"/>
      <c r="C29" s="324"/>
      <c r="D29" s="324"/>
      <c r="E29" s="324"/>
      <c r="F29" s="324"/>
      <c r="G29" s="324"/>
      <c r="H29" s="324"/>
      <c r="I29" s="327"/>
      <c r="J29" s="298"/>
      <c r="K29" s="4"/>
      <c r="L29" s="4"/>
      <c r="M29" s="4"/>
      <c r="N29" s="4"/>
      <c r="O29" s="4"/>
    </row>
    <row r="30" spans="1:16" ht="14.25" customHeight="1">
      <c r="K30" s="4"/>
      <c r="L30" s="4"/>
      <c r="M30" s="4"/>
      <c r="N30" s="4"/>
      <c r="O30" s="4"/>
    </row>
    <row r="31" spans="1:16" ht="15" customHeight="1">
      <c r="K31" s="4"/>
      <c r="L31" s="4"/>
      <c r="M31" s="4"/>
      <c r="N31" s="4"/>
      <c r="O31" s="4"/>
    </row>
    <row r="32" spans="1:16">
      <c r="L32" s="4"/>
      <c r="M32" s="4"/>
      <c r="N32" s="4"/>
      <c r="O32" s="4"/>
      <c r="P32" s="4"/>
    </row>
    <row r="33" spans="12:16">
      <c r="L33" s="4"/>
      <c r="M33" s="4"/>
      <c r="N33" s="4"/>
      <c r="O33" s="4"/>
      <c r="P33" s="4"/>
    </row>
    <row r="34" spans="12:16">
      <c r="L34" s="4"/>
      <c r="M34" s="4"/>
      <c r="N34" s="4"/>
      <c r="O34" s="4"/>
      <c r="P34" s="4"/>
    </row>
    <row r="35" spans="12:16">
      <c r="L35" s="4"/>
      <c r="M35" s="4"/>
      <c r="N35" s="4"/>
      <c r="O35" s="4"/>
      <c r="P35" s="4"/>
    </row>
    <row r="36" spans="12:16">
      <c r="L36" s="4"/>
      <c r="M36" s="4"/>
      <c r="N36" s="4"/>
      <c r="O36" s="4"/>
      <c r="P36" s="4"/>
    </row>
    <row r="37" spans="12:16">
      <c r="L37" s="4"/>
      <c r="M37" s="4"/>
      <c r="N37" s="4"/>
      <c r="O37" s="4"/>
      <c r="P37" s="4"/>
    </row>
    <row r="38" spans="12:16">
      <c r="L38" s="4"/>
      <c r="M38" s="4"/>
      <c r="N38" s="4"/>
      <c r="O38" s="4"/>
      <c r="P38" s="4"/>
    </row>
    <row r="39" spans="12:16">
      <c r="L39" s="4"/>
      <c r="M39" s="4"/>
      <c r="N39" s="4"/>
      <c r="O39" s="4"/>
      <c r="P39" s="4"/>
    </row>
    <row r="40" spans="12:16">
      <c r="L40" s="4"/>
      <c r="M40" s="4"/>
      <c r="N40" s="4"/>
      <c r="O40" s="4"/>
      <c r="P40" s="4"/>
    </row>
    <row r="41" spans="12:16">
      <c r="L41" s="4"/>
      <c r="M41" s="4"/>
      <c r="N41" s="4"/>
      <c r="O41" s="4"/>
      <c r="P41" s="4"/>
    </row>
    <row r="42" spans="12:16" ht="31.5" customHeight="1">
      <c r="L42" s="4"/>
      <c r="M42" s="4"/>
      <c r="N42" s="4"/>
      <c r="O42" s="4"/>
      <c r="P42" s="4"/>
    </row>
    <row r="43" spans="12:16">
      <c r="L43" s="4"/>
      <c r="M43" s="4"/>
      <c r="N43" s="4"/>
      <c r="O43" s="4"/>
      <c r="P43" s="4"/>
    </row>
    <row r="44" spans="12:16">
      <c r="L44" s="4"/>
      <c r="M44" s="4"/>
      <c r="N44" s="4"/>
      <c r="O44" s="4"/>
      <c r="P44" s="4"/>
    </row>
    <row r="45" spans="12:16">
      <c r="L45" s="4"/>
      <c r="M45" s="4"/>
      <c r="N45" s="4"/>
      <c r="O45" s="4"/>
      <c r="P45" s="4"/>
    </row>
    <row r="46" spans="12:16">
      <c r="L46" s="4"/>
      <c r="M46" s="4"/>
      <c r="N46" s="4"/>
      <c r="O46" s="4"/>
      <c r="P46" s="4"/>
    </row>
    <row r="47" spans="12:16">
      <c r="L47" s="4"/>
      <c r="M47" s="4"/>
      <c r="N47" s="4"/>
      <c r="O47" s="4"/>
      <c r="P47" s="4"/>
    </row>
    <row r="48" spans="12:16">
      <c r="L48" s="4"/>
      <c r="M48" s="4"/>
      <c r="N48" s="4"/>
      <c r="O48" s="4"/>
      <c r="P48" s="4"/>
    </row>
    <row r="49" spans="12:16">
      <c r="L49" s="4"/>
      <c r="M49" s="4"/>
      <c r="N49" s="4"/>
      <c r="O49" s="4"/>
      <c r="P49" s="4"/>
    </row>
    <row r="50" spans="12:16">
      <c r="L50" s="4"/>
      <c r="M50" s="4"/>
      <c r="N50" s="4"/>
      <c r="O50" s="4"/>
      <c r="P50" s="4"/>
    </row>
    <row r="51" spans="12:16">
      <c r="L51" s="4"/>
      <c r="M51" s="4"/>
      <c r="N51" s="4"/>
      <c r="O51" s="4"/>
      <c r="P51" s="4"/>
    </row>
    <row r="52" spans="12:16">
      <c r="L52" s="4"/>
      <c r="M52" s="4"/>
      <c r="N52" s="4"/>
      <c r="O52" s="4"/>
      <c r="P52" s="4"/>
    </row>
    <row r="53" spans="12:16">
      <c r="L53" s="4"/>
      <c r="M53" s="4"/>
      <c r="N53" s="4"/>
      <c r="O53" s="4"/>
      <c r="P53" s="4"/>
    </row>
    <row r="54" spans="12:16">
      <c r="L54" s="4"/>
      <c r="M54" s="4"/>
      <c r="N54" s="4"/>
      <c r="O54" s="4"/>
      <c r="P54" s="4"/>
    </row>
    <row r="55" spans="12:16">
      <c r="L55" s="4"/>
      <c r="M55" s="4"/>
      <c r="N55" s="4"/>
      <c r="O55" s="4"/>
      <c r="P55" s="4"/>
    </row>
    <row r="56" spans="12:16">
      <c r="L56" s="4"/>
      <c r="M56" s="4"/>
      <c r="N56" s="4"/>
      <c r="O56" s="4"/>
      <c r="P56" s="4"/>
    </row>
    <row r="57" spans="12:16">
      <c r="L57" s="4"/>
      <c r="M57" s="4"/>
      <c r="N57" s="4"/>
      <c r="O57" s="4"/>
      <c r="P57" s="4"/>
    </row>
    <row r="58" spans="12:16">
      <c r="L58" s="4"/>
      <c r="M58" s="4"/>
      <c r="N58" s="4"/>
      <c r="O58" s="4"/>
      <c r="P58" s="4"/>
    </row>
    <row r="59" spans="12:16">
      <c r="L59" s="4"/>
      <c r="M59" s="4"/>
      <c r="N59" s="4"/>
      <c r="O59" s="4"/>
      <c r="P59" s="4"/>
    </row>
    <row r="60" spans="12:16">
      <c r="L60" s="4"/>
      <c r="M60" s="4"/>
      <c r="N60" s="4"/>
      <c r="O60" s="4"/>
      <c r="P60" s="4"/>
    </row>
    <row r="61" spans="12:16">
      <c r="L61" s="4"/>
      <c r="M61" s="4"/>
      <c r="N61" s="4"/>
      <c r="O61" s="4"/>
      <c r="P61" s="4"/>
    </row>
    <row r="62" spans="12:16">
      <c r="L62" s="4"/>
      <c r="M62" s="4"/>
      <c r="N62" s="4"/>
      <c r="O62" s="4"/>
      <c r="P62" s="4"/>
    </row>
    <row r="63" spans="12:16">
      <c r="L63" s="4"/>
      <c r="M63" s="4"/>
      <c r="N63" s="4"/>
      <c r="O63" s="4"/>
      <c r="P63" s="4"/>
    </row>
    <row r="64" spans="12:16">
      <c r="L64" s="4"/>
      <c r="M64" s="4"/>
      <c r="N64" s="4"/>
      <c r="O64" s="4"/>
      <c r="P64" s="4"/>
    </row>
    <row r="65" spans="12:16">
      <c r="L65" s="4"/>
      <c r="M65" s="4"/>
      <c r="N65" s="4"/>
      <c r="O65" s="4"/>
      <c r="P65" s="4"/>
    </row>
    <row r="66" spans="12:16">
      <c r="L66" s="4"/>
      <c r="M66" s="4"/>
      <c r="N66" s="4"/>
      <c r="O66" s="4"/>
      <c r="P66" s="4"/>
    </row>
    <row r="67" spans="12:16">
      <c r="L67" s="4"/>
      <c r="M67" s="4"/>
      <c r="N67" s="4"/>
      <c r="O67" s="4"/>
      <c r="P67" s="4"/>
    </row>
    <row r="68" spans="12:16">
      <c r="L68" s="4"/>
      <c r="M68" s="4"/>
      <c r="N68" s="4"/>
      <c r="O68" s="4"/>
      <c r="P68" s="4"/>
    </row>
    <row r="69" spans="12:16">
      <c r="L69" s="4"/>
      <c r="M69" s="4"/>
      <c r="N69" s="4"/>
      <c r="O69" s="4"/>
      <c r="P69" s="4"/>
    </row>
    <row r="70" spans="12:16">
      <c r="L70" s="4"/>
      <c r="M70" s="4"/>
      <c r="N70" s="4"/>
      <c r="O70" s="4"/>
      <c r="P70" s="4"/>
    </row>
    <row r="71" spans="12:16" ht="32.25" customHeight="1">
      <c r="L71" s="4"/>
      <c r="M71" s="4"/>
      <c r="N71" s="4"/>
      <c r="O71" s="4"/>
      <c r="P71" s="4"/>
    </row>
    <row r="72" spans="12:16">
      <c r="L72" s="4"/>
      <c r="M72" s="4"/>
      <c r="N72" s="4"/>
      <c r="O72" s="4"/>
      <c r="P72" s="4"/>
    </row>
    <row r="73" spans="12:16">
      <c r="L73" s="4"/>
      <c r="M73" s="4"/>
      <c r="N73" s="4"/>
      <c r="O73" s="4"/>
      <c r="P73" s="4"/>
    </row>
    <row r="74" spans="12:16">
      <c r="L74" s="4"/>
      <c r="M74" s="4"/>
      <c r="N74" s="4"/>
      <c r="O74" s="4"/>
      <c r="P74" s="4"/>
    </row>
    <row r="75" spans="12:16">
      <c r="L75" s="4"/>
      <c r="M75" s="4"/>
      <c r="N75" s="4"/>
      <c r="O75" s="4"/>
      <c r="P75" s="4"/>
    </row>
    <row r="76" spans="12:16">
      <c r="L76" s="4"/>
      <c r="M76" s="4"/>
      <c r="N76" s="4"/>
      <c r="O76" s="4"/>
      <c r="P76" s="4"/>
    </row>
    <row r="77" spans="12:16">
      <c r="L77" s="4"/>
      <c r="M77" s="4"/>
      <c r="N77" s="4"/>
      <c r="O77" s="4"/>
      <c r="P77" s="4"/>
    </row>
    <row r="78" spans="12:16">
      <c r="L78" s="4"/>
      <c r="M78" s="4"/>
      <c r="N78" s="4"/>
      <c r="O78" s="4"/>
      <c r="P78" s="4"/>
    </row>
    <row r="79" spans="12:16">
      <c r="L79" s="4"/>
      <c r="M79" s="4"/>
      <c r="N79" s="4"/>
      <c r="O79" s="4"/>
      <c r="P79" s="4"/>
    </row>
    <row r="80" spans="12:16">
      <c r="L80" s="4"/>
      <c r="M80" s="4"/>
      <c r="N80" s="4"/>
      <c r="O80" s="4"/>
      <c r="P80" s="4"/>
    </row>
    <row r="81" spans="12:16">
      <c r="L81" s="4"/>
      <c r="M81" s="4"/>
      <c r="N81" s="4"/>
      <c r="O81" s="4"/>
      <c r="P81" s="4"/>
    </row>
    <row r="82" spans="12:16">
      <c r="L82" s="4"/>
      <c r="M82" s="4"/>
      <c r="N82" s="4"/>
      <c r="O82" s="4"/>
      <c r="P82" s="4"/>
    </row>
    <row r="83" spans="12:16">
      <c r="L83" s="4"/>
      <c r="M83" s="4"/>
      <c r="N83" s="4"/>
      <c r="O83" s="4"/>
      <c r="P83" s="4"/>
    </row>
    <row r="84" spans="12:16">
      <c r="L84" s="4"/>
      <c r="M84" s="4"/>
      <c r="N84" s="4"/>
      <c r="O84" s="4"/>
      <c r="P84" s="4"/>
    </row>
    <row r="85" spans="12:16">
      <c r="L85" s="4"/>
      <c r="M85" s="4"/>
      <c r="N85" s="4"/>
      <c r="O85" s="4"/>
      <c r="P85" s="4"/>
    </row>
    <row r="86" spans="12:16">
      <c r="L86" s="4"/>
      <c r="M86" s="4"/>
      <c r="N86" s="4"/>
      <c r="O86" s="4"/>
      <c r="P86" s="4"/>
    </row>
    <row r="87" spans="12:16">
      <c r="L87" s="4"/>
      <c r="M87" s="4"/>
      <c r="N87" s="4"/>
      <c r="O87" s="4"/>
      <c r="P87" s="4"/>
    </row>
    <row r="88" spans="12:16">
      <c r="L88" s="4"/>
      <c r="M88" s="4"/>
      <c r="N88" s="4"/>
      <c r="O88" s="4"/>
      <c r="P88" s="4"/>
    </row>
    <row r="89" spans="12:16">
      <c r="L89" s="4"/>
      <c r="M89" s="4"/>
      <c r="N89" s="4"/>
      <c r="O89" s="4"/>
      <c r="P89" s="4"/>
    </row>
    <row r="90" spans="12:16">
      <c r="L90" s="4"/>
      <c r="M90" s="4"/>
      <c r="N90" s="4"/>
      <c r="O90" s="4"/>
      <c r="P90" s="4"/>
    </row>
    <row r="91" spans="12:16">
      <c r="L91" s="4"/>
      <c r="M91" s="4"/>
      <c r="N91" s="4"/>
      <c r="O91" s="4"/>
      <c r="P91" s="4"/>
    </row>
    <row r="92" spans="12:16">
      <c r="L92" s="4"/>
      <c r="M92" s="4"/>
      <c r="N92" s="4"/>
      <c r="O92" s="4"/>
      <c r="P92" s="4"/>
    </row>
    <row r="93" spans="12:16">
      <c r="L93" s="4"/>
      <c r="M93" s="4"/>
      <c r="N93" s="4"/>
      <c r="O93" s="4"/>
      <c r="P93" s="4"/>
    </row>
    <row r="94" spans="12:16">
      <c r="L94" s="4"/>
      <c r="M94" s="4"/>
      <c r="N94" s="4"/>
      <c r="O94" s="4"/>
      <c r="P94" s="4"/>
    </row>
    <row r="95" spans="12:16">
      <c r="L95" s="4"/>
      <c r="M95" s="4"/>
      <c r="N95" s="4"/>
      <c r="O95" s="4"/>
      <c r="P95" s="4"/>
    </row>
    <row r="96" spans="12:16">
      <c r="L96" s="4"/>
      <c r="M96" s="4"/>
      <c r="N96" s="4"/>
      <c r="O96" s="4"/>
      <c r="P96" s="4"/>
    </row>
    <row r="97" spans="12:16">
      <c r="L97" s="4"/>
      <c r="M97" s="4"/>
      <c r="N97" s="4"/>
      <c r="O97" s="4"/>
      <c r="P97" s="4"/>
    </row>
    <row r="98" spans="12:16">
      <c r="L98" s="4"/>
      <c r="M98" s="4"/>
      <c r="N98" s="4"/>
      <c r="O98" s="4"/>
      <c r="P98" s="4"/>
    </row>
    <row r="99" spans="12:16">
      <c r="L99" s="4"/>
      <c r="M99" s="4"/>
      <c r="N99" s="4"/>
      <c r="O99" s="4"/>
      <c r="P99" s="4"/>
    </row>
    <row r="100" spans="12:16">
      <c r="L100" s="4"/>
      <c r="M100" s="4"/>
      <c r="N100" s="4"/>
      <c r="O100" s="4"/>
      <c r="P100" s="4"/>
    </row>
    <row r="101" spans="12:16">
      <c r="L101" s="4"/>
      <c r="M101" s="4"/>
      <c r="N101" s="4"/>
      <c r="O101" s="4"/>
      <c r="P101" s="4"/>
    </row>
    <row r="102" spans="12:16">
      <c r="L102" s="4"/>
      <c r="M102" s="4"/>
      <c r="N102" s="4"/>
      <c r="O102" s="4"/>
      <c r="P102" s="4"/>
    </row>
    <row r="103" spans="12:16">
      <c r="L103" s="4"/>
      <c r="M103" s="4"/>
      <c r="N103" s="4"/>
      <c r="O103" s="4"/>
      <c r="P103" s="4"/>
    </row>
    <row r="104" spans="12:16">
      <c r="L104" s="4"/>
      <c r="M104" s="4"/>
      <c r="N104" s="4"/>
      <c r="O104" s="4"/>
      <c r="P104" s="4"/>
    </row>
    <row r="105" spans="12:16">
      <c r="L105" s="4"/>
      <c r="M105" s="4"/>
      <c r="N105" s="4"/>
      <c r="O105" s="4"/>
      <c r="P105" s="4"/>
    </row>
    <row r="106" spans="12:16">
      <c r="L106" s="4"/>
      <c r="M106" s="4"/>
      <c r="N106" s="4"/>
      <c r="O106" s="4"/>
      <c r="P106" s="4"/>
    </row>
    <row r="107" spans="12:16">
      <c r="L107" s="4"/>
      <c r="M107" s="4"/>
      <c r="N107" s="4"/>
      <c r="O107" s="4"/>
      <c r="P107" s="4"/>
    </row>
    <row r="108" spans="12:16">
      <c r="L108" s="4"/>
      <c r="M108" s="4"/>
      <c r="N108" s="4"/>
      <c r="O108" s="4"/>
      <c r="P108" s="4"/>
    </row>
    <row r="109" spans="12:16">
      <c r="L109" s="4"/>
      <c r="M109" s="4"/>
      <c r="N109" s="4"/>
      <c r="O109" s="4"/>
      <c r="P109" s="4"/>
    </row>
    <row r="110" spans="12:16">
      <c r="L110" s="4"/>
      <c r="M110" s="4"/>
      <c r="N110" s="4"/>
      <c r="O110" s="4"/>
      <c r="P110" s="4"/>
    </row>
    <row r="111" spans="12:16">
      <c r="L111" s="4"/>
      <c r="M111" s="4"/>
      <c r="N111" s="4"/>
      <c r="O111" s="4"/>
      <c r="P111" s="4"/>
    </row>
    <row r="112" spans="12:16">
      <c r="L112" s="4"/>
      <c r="M112" s="4"/>
      <c r="N112" s="4"/>
      <c r="O112" s="4"/>
      <c r="P112" s="4"/>
    </row>
    <row r="113" spans="12:16">
      <c r="L113" s="4"/>
      <c r="M113" s="4"/>
      <c r="N113" s="4"/>
      <c r="O113" s="4"/>
      <c r="P113" s="4"/>
    </row>
    <row r="114" spans="12:16">
      <c r="L114" s="4"/>
      <c r="M114" s="4"/>
      <c r="N114" s="4"/>
      <c r="O114" s="4"/>
      <c r="P114" s="4"/>
    </row>
    <row r="115" spans="12:16" ht="33.75" customHeight="1">
      <c r="L115" s="4"/>
      <c r="M115" s="4"/>
      <c r="N115" s="4"/>
      <c r="O115" s="4"/>
      <c r="P115" s="4"/>
    </row>
    <row r="116" spans="12:16">
      <c r="L116" s="4"/>
      <c r="M116" s="4"/>
      <c r="N116" s="4"/>
      <c r="O116" s="4"/>
      <c r="P116" s="4"/>
    </row>
    <row r="117" spans="12:16">
      <c r="L117" s="4"/>
      <c r="M117" s="4"/>
      <c r="N117" s="4"/>
      <c r="O117" s="4"/>
      <c r="P117" s="4"/>
    </row>
    <row r="118" spans="12:16">
      <c r="L118" s="4"/>
      <c r="M118" s="4"/>
      <c r="N118" s="4"/>
      <c r="O118" s="4"/>
      <c r="P118" s="4"/>
    </row>
    <row r="119" spans="12:16">
      <c r="L119" s="4"/>
      <c r="M119" s="4"/>
      <c r="N119" s="4"/>
      <c r="O119" s="4"/>
      <c r="P119" s="4"/>
    </row>
    <row r="120" spans="12:16">
      <c r="L120" s="4"/>
      <c r="M120" s="4"/>
      <c r="N120" s="4"/>
      <c r="O120" s="4"/>
      <c r="P120" s="4"/>
    </row>
    <row r="121" spans="12:16">
      <c r="L121" s="4"/>
      <c r="M121" s="4"/>
      <c r="N121" s="4"/>
      <c r="O121" s="4"/>
      <c r="P121" s="4"/>
    </row>
    <row r="122" spans="12:16">
      <c r="L122" s="4"/>
      <c r="M122" s="4"/>
      <c r="N122" s="4"/>
      <c r="O122" s="4"/>
      <c r="P122" s="4"/>
    </row>
    <row r="123" spans="12:16">
      <c r="L123" s="4"/>
      <c r="M123" s="4"/>
      <c r="N123" s="4"/>
      <c r="O123" s="4"/>
      <c r="P123" s="4"/>
    </row>
    <row r="124" spans="12:16">
      <c r="L124" s="4"/>
      <c r="M124" s="4"/>
      <c r="N124" s="4"/>
      <c r="O124" s="4"/>
      <c r="P124" s="4"/>
    </row>
    <row r="125" spans="12:16">
      <c r="L125" s="4"/>
      <c r="M125" s="4"/>
      <c r="N125" s="4"/>
      <c r="O125" s="4"/>
      <c r="P125" s="4"/>
    </row>
    <row r="126" spans="12:16">
      <c r="L126" s="4"/>
      <c r="M126" s="4"/>
      <c r="N126" s="4"/>
      <c r="O126" s="4"/>
      <c r="P126" s="4"/>
    </row>
    <row r="127" spans="12:16">
      <c r="L127" s="4"/>
      <c r="M127" s="4"/>
      <c r="N127" s="4"/>
      <c r="O127" s="4"/>
      <c r="P127" s="4"/>
    </row>
    <row r="128" spans="12:16">
      <c r="L128" s="4"/>
      <c r="M128" s="4"/>
      <c r="N128" s="4"/>
      <c r="O128" s="4"/>
      <c r="P128" s="4"/>
    </row>
    <row r="129" spans="12:16">
      <c r="L129" s="4"/>
      <c r="M129" s="4"/>
      <c r="N129" s="4"/>
      <c r="O129" s="4"/>
      <c r="P129" s="4"/>
    </row>
    <row r="130" spans="12:16">
      <c r="L130" s="4"/>
      <c r="M130" s="4"/>
      <c r="N130" s="4"/>
      <c r="O130" s="4"/>
      <c r="P130" s="4"/>
    </row>
    <row r="131" spans="12:16">
      <c r="L131" s="4"/>
      <c r="M131" s="4"/>
      <c r="N131" s="4"/>
      <c r="O131" s="4"/>
      <c r="P131" s="4"/>
    </row>
    <row r="132" spans="12:16">
      <c r="L132" s="4"/>
      <c r="M132" s="4"/>
      <c r="N132" s="4"/>
      <c r="O132" s="4"/>
      <c r="P132" s="4"/>
    </row>
    <row r="133" spans="12:16">
      <c r="L133" s="4"/>
      <c r="M133" s="4"/>
      <c r="N133" s="4"/>
      <c r="O133" s="4"/>
      <c r="P133" s="4"/>
    </row>
    <row r="134" spans="12:16">
      <c r="L134" s="4"/>
      <c r="M134" s="4"/>
      <c r="N134" s="4"/>
      <c r="O134" s="4"/>
      <c r="P134" s="4"/>
    </row>
    <row r="135" spans="12:16">
      <c r="L135" s="4"/>
      <c r="M135" s="4"/>
      <c r="N135" s="4"/>
      <c r="O135" s="4"/>
      <c r="P135" s="4"/>
    </row>
    <row r="136" spans="12:16">
      <c r="L136" s="4"/>
      <c r="M136" s="4"/>
      <c r="N136" s="4"/>
      <c r="O136" s="4"/>
      <c r="P136" s="4"/>
    </row>
    <row r="137" spans="12:16">
      <c r="L137" s="4"/>
      <c r="M137" s="4"/>
      <c r="N137" s="4"/>
      <c r="O137" s="4"/>
      <c r="P137" s="4"/>
    </row>
    <row r="138" spans="12:16">
      <c r="L138" s="4"/>
      <c r="M138" s="4"/>
      <c r="N138" s="4"/>
      <c r="O138" s="4"/>
      <c r="P138" s="4"/>
    </row>
    <row r="139" spans="12:16">
      <c r="L139" s="4"/>
      <c r="M139" s="4"/>
      <c r="N139" s="4"/>
      <c r="O139" s="4"/>
      <c r="P139" s="4"/>
    </row>
    <row r="140" spans="12:16">
      <c r="L140" s="4"/>
      <c r="M140" s="4"/>
      <c r="N140" s="4"/>
      <c r="O140" s="4"/>
      <c r="P140" s="4"/>
    </row>
    <row r="141" spans="12:16">
      <c r="L141" s="4"/>
      <c r="M141" s="4"/>
      <c r="N141" s="4"/>
      <c r="O141" s="4"/>
      <c r="P141" s="4"/>
    </row>
    <row r="142" spans="12:16">
      <c r="L142" s="4"/>
      <c r="M142" s="4"/>
      <c r="N142" s="4"/>
      <c r="O142" s="4"/>
      <c r="P142" s="4"/>
    </row>
    <row r="143" spans="12:16">
      <c r="L143" s="4"/>
      <c r="M143" s="4"/>
      <c r="N143" s="4"/>
      <c r="O143" s="4"/>
      <c r="P143" s="4"/>
    </row>
    <row r="144" spans="12:16">
      <c r="L144" s="4"/>
      <c r="M144" s="4"/>
      <c r="N144" s="4"/>
      <c r="O144" s="4"/>
      <c r="P144" s="4"/>
    </row>
    <row r="145" spans="12:16">
      <c r="L145" s="4"/>
      <c r="M145" s="4"/>
      <c r="N145" s="4"/>
      <c r="O145" s="4"/>
      <c r="P145" s="4"/>
    </row>
    <row r="146" spans="12:16">
      <c r="L146" s="4"/>
      <c r="M146" s="4"/>
      <c r="N146" s="4"/>
      <c r="O146" s="4"/>
      <c r="P146" s="4"/>
    </row>
    <row r="147" spans="12:16">
      <c r="L147" s="4"/>
      <c r="M147" s="4"/>
      <c r="N147" s="4"/>
      <c r="O147" s="4"/>
      <c r="P147" s="4"/>
    </row>
    <row r="148" spans="12:16">
      <c r="L148" s="4"/>
      <c r="M148" s="4"/>
      <c r="N148" s="4"/>
      <c r="O148" s="4"/>
      <c r="P148" s="4"/>
    </row>
    <row r="149" spans="12:16" ht="35.25" customHeight="1">
      <c r="L149" s="4"/>
      <c r="M149" s="4"/>
      <c r="N149" s="4"/>
      <c r="O149" s="4"/>
      <c r="P149" s="4"/>
    </row>
    <row r="150" spans="12:16">
      <c r="L150" s="4"/>
      <c r="M150" s="4"/>
      <c r="N150" s="4"/>
      <c r="O150" s="4"/>
      <c r="P150" s="4"/>
    </row>
    <row r="151" spans="12:16">
      <c r="L151" s="4"/>
      <c r="M151" s="4"/>
      <c r="N151" s="4"/>
      <c r="O151" s="4"/>
      <c r="P151" s="4"/>
    </row>
    <row r="152" spans="12:16">
      <c r="L152" s="4"/>
      <c r="M152" s="4"/>
      <c r="N152" s="4"/>
      <c r="O152" s="4"/>
      <c r="P152" s="4"/>
    </row>
    <row r="153" spans="12:16">
      <c r="L153" s="4"/>
      <c r="M153" s="4"/>
      <c r="N153" s="4"/>
      <c r="O153" s="4"/>
      <c r="P153" s="4"/>
    </row>
    <row r="154" spans="12:16">
      <c r="L154" s="4"/>
      <c r="M154" s="4"/>
      <c r="N154" s="4"/>
      <c r="O154" s="4"/>
      <c r="P154" s="4"/>
    </row>
    <row r="155" spans="12:16">
      <c r="L155" s="4"/>
      <c r="M155" s="4"/>
      <c r="N155" s="4"/>
      <c r="O155" s="4"/>
      <c r="P155" s="4"/>
    </row>
    <row r="156" spans="12:16">
      <c r="L156" s="4"/>
      <c r="M156" s="4"/>
      <c r="N156" s="4"/>
      <c r="O156" s="4"/>
      <c r="P156" s="4"/>
    </row>
    <row r="157" spans="12:16">
      <c r="L157" s="4"/>
      <c r="M157" s="4"/>
      <c r="N157" s="4"/>
      <c r="O157" s="4"/>
      <c r="P157" s="4"/>
    </row>
    <row r="158" spans="12:16">
      <c r="L158" s="4"/>
      <c r="M158" s="4"/>
      <c r="N158" s="4"/>
      <c r="O158" s="4"/>
      <c r="P158" s="4"/>
    </row>
    <row r="159" spans="12:16">
      <c r="L159" s="4"/>
      <c r="M159" s="4"/>
      <c r="N159" s="4"/>
      <c r="O159" s="4"/>
      <c r="P159" s="4"/>
    </row>
    <row r="160" spans="12:16">
      <c r="L160" s="4"/>
      <c r="M160" s="4"/>
      <c r="N160" s="4"/>
      <c r="O160" s="4"/>
      <c r="P160" s="4"/>
    </row>
    <row r="161" spans="12:16">
      <c r="L161" s="4"/>
      <c r="M161" s="4"/>
      <c r="N161" s="4"/>
      <c r="O161" s="4"/>
      <c r="P161" s="4"/>
    </row>
    <row r="162" spans="12:16">
      <c r="L162" s="4"/>
      <c r="M162" s="4"/>
      <c r="N162" s="4"/>
      <c r="O162" s="4"/>
      <c r="P162" s="4"/>
    </row>
    <row r="163" spans="12:16">
      <c r="L163" s="4"/>
      <c r="M163" s="4"/>
      <c r="N163" s="4"/>
      <c r="O163" s="4"/>
      <c r="P163" s="4"/>
    </row>
    <row r="164" spans="12:16">
      <c r="L164" s="4"/>
      <c r="M164" s="4"/>
      <c r="N164" s="4"/>
      <c r="O164" s="4"/>
      <c r="P164" s="4"/>
    </row>
    <row r="165" spans="12:16">
      <c r="L165" s="4"/>
      <c r="M165" s="4"/>
      <c r="N165" s="4"/>
      <c r="O165" s="4"/>
      <c r="P165" s="4"/>
    </row>
    <row r="166" spans="12:16">
      <c r="L166" s="4"/>
      <c r="M166" s="4"/>
      <c r="N166" s="4"/>
      <c r="O166" s="4"/>
      <c r="P166" s="4"/>
    </row>
    <row r="167" spans="12:16">
      <c r="L167" s="4"/>
      <c r="M167" s="4"/>
      <c r="N167" s="4"/>
      <c r="O167" s="4"/>
      <c r="P167" s="4"/>
    </row>
    <row r="168" spans="12:16">
      <c r="L168" s="4"/>
      <c r="M168" s="4"/>
      <c r="N168" s="4"/>
      <c r="O168" s="4"/>
      <c r="P168" s="4"/>
    </row>
    <row r="169" spans="12:16">
      <c r="L169" s="4"/>
      <c r="M169" s="4"/>
      <c r="N169" s="4"/>
      <c r="O169" s="4"/>
      <c r="P169" s="4"/>
    </row>
    <row r="170" spans="12:16">
      <c r="L170" s="4"/>
      <c r="M170" s="4"/>
      <c r="N170" s="4"/>
      <c r="O170" s="4"/>
      <c r="P170" s="4"/>
    </row>
    <row r="171" spans="12:16">
      <c r="L171" s="4"/>
      <c r="M171" s="4"/>
      <c r="N171" s="4"/>
      <c r="O171" s="4"/>
      <c r="P171" s="4"/>
    </row>
    <row r="172" spans="12:16">
      <c r="L172" s="4"/>
      <c r="M172" s="4"/>
      <c r="N172" s="4"/>
      <c r="O172" s="4"/>
      <c r="P172" s="4"/>
    </row>
    <row r="173" spans="12:16">
      <c r="L173" s="4"/>
      <c r="M173" s="4"/>
      <c r="N173" s="4"/>
      <c r="O173" s="4"/>
      <c r="P173" s="4"/>
    </row>
    <row r="174" spans="12:16" ht="34.5" customHeight="1">
      <c r="L174" s="4"/>
      <c r="M174" s="4"/>
      <c r="N174" s="4"/>
      <c r="O174" s="4"/>
      <c r="P174" s="4"/>
    </row>
    <row r="175" spans="12:16">
      <c r="L175" s="4"/>
      <c r="M175" s="4"/>
      <c r="N175" s="4"/>
      <c r="O175" s="4"/>
      <c r="P175" s="4"/>
    </row>
    <row r="176" spans="12:16">
      <c r="L176" s="4"/>
      <c r="M176" s="4"/>
      <c r="N176" s="4"/>
      <c r="O176" s="4"/>
      <c r="P176" s="4"/>
    </row>
    <row r="177" spans="12:16">
      <c r="L177" s="4"/>
      <c r="M177" s="4"/>
      <c r="N177" s="4"/>
      <c r="O177" s="4"/>
      <c r="P177" s="4"/>
    </row>
    <row r="178" spans="12:16">
      <c r="L178" s="4"/>
      <c r="M178" s="4"/>
      <c r="N178" s="4"/>
      <c r="O178" s="4"/>
      <c r="P178" s="4"/>
    </row>
    <row r="179" spans="12:16">
      <c r="L179" s="4"/>
      <c r="M179" s="4"/>
      <c r="N179" s="4"/>
      <c r="O179" s="4"/>
      <c r="P179" s="4"/>
    </row>
    <row r="180" spans="12:16">
      <c r="L180" s="4"/>
      <c r="M180" s="4"/>
      <c r="N180" s="4"/>
      <c r="O180" s="4"/>
      <c r="P180" s="4"/>
    </row>
    <row r="181" spans="12:16">
      <c r="L181" s="4"/>
      <c r="M181" s="4"/>
      <c r="N181" s="4"/>
      <c r="O181" s="4"/>
      <c r="P181" s="4"/>
    </row>
    <row r="182" spans="12:16">
      <c r="L182" s="4"/>
      <c r="M182" s="4"/>
      <c r="N182" s="4"/>
      <c r="O182" s="4"/>
      <c r="P182" s="4"/>
    </row>
    <row r="183" spans="12:16">
      <c r="L183" s="4"/>
      <c r="M183" s="4"/>
      <c r="N183" s="4"/>
      <c r="O183" s="4"/>
      <c r="P183" s="4"/>
    </row>
    <row r="184" spans="12:16" ht="34.5" customHeight="1">
      <c r="L184" s="4"/>
      <c r="M184" s="4"/>
      <c r="N184" s="4"/>
      <c r="O184" s="4"/>
      <c r="P184" s="4"/>
    </row>
    <row r="185" spans="12:16">
      <c r="L185" s="4"/>
      <c r="M185" s="4"/>
      <c r="N185" s="4"/>
      <c r="O185" s="4"/>
      <c r="P185" s="4"/>
    </row>
    <row r="186" spans="12:16">
      <c r="L186" s="4"/>
      <c r="M186" s="4"/>
      <c r="N186" s="4"/>
      <c r="O186" s="4"/>
      <c r="P186" s="4"/>
    </row>
    <row r="187" spans="12:16">
      <c r="L187" s="4"/>
      <c r="M187" s="4"/>
      <c r="N187" s="4"/>
      <c r="O187" s="4"/>
      <c r="P187" s="4"/>
    </row>
    <row r="188" spans="12:16">
      <c r="L188" s="4"/>
      <c r="M188" s="4"/>
      <c r="N188" s="4"/>
      <c r="O188" s="4"/>
      <c r="P188" s="4"/>
    </row>
    <row r="189" spans="12:16">
      <c r="L189" s="4"/>
      <c r="M189" s="4"/>
      <c r="N189" s="4"/>
      <c r="O189" s="4"/>
      <c r="P189" s="4"/>
    </row>
    <row r="190" spans="12:16">
      <c r="L190" s="4"/>
      <c r="M190" s="4"/>
      <c r="N190" s="4"/>
      <c r="O190" s="4"/>
      <c r="P190" s="4"/>
    </row>
    <row r="191" spans="12:16">
      <c r="L191" s="4"/>
      <c r="M191" s="4"/>
      <c r="N191" s="4"/>
      <c r="O191" s="4"/>
      <c r="P191" s="4"/>
    </row>
    <row r="192" spans="12:16">
      <c r="L192" s="4"/>
      <c r="M192" s="4"/>
      <c r="N192" s="4"/>
      <c r="O192" s="4"/>
      <c r="P192" s="4"/>
    </row>
    <row r="193" spans="12:16">
      <c r="L193" s="4"/>
      <c r="M193" s="4"/>
      <c r="N193" s="4"/>
      <c r="O193" s="4"/>
      <c r="P193" s="4"/>
    </row>
    <row r="194" spans="12:16">
      <c r="L194" s="4"/>
      <c r="M194" s="4"/>
      <c r="N194" s="4"/>
      <c r="O194" s="4"/>
      <c r="P194" s="4"/>
    </row>
    <row r="195" spans="12:16">
      <c r="L195" s="4"/>
      <c r="M195" s="4"/>
      <c r="N195" s="4"/>
      <c r="O195" s="4"/>
      <c r="P195" s="4"/>
    </row>
    <row r="196" spans="12:16">
      <c r="L196" s="4"/>
      <c r="M196" s="4"/>
      <c r="N196" s="4"/>
      <c r="O196" s="4"/>
      <c r="P196" s="4"/>
    </row>
    <row r="197" spans="12:16">
      <c r="L197" s="4"/>
      <c r="M197" s="4"/>
      <c r="N197" s="4"/>
      <c r="O197" s="4"/>
      <c r="P197" s="4"/>
    </row>
    <row r="198" spans="12:16">
      <c r="L198" s="4"/>
      <c r="M198" s="4"/>
      <c r="N198" s="4"/>
      <c r="O198" s="4"/>
      <c r="P198" s="4"/>
    </row>
    <row r="199" spans="12:16">
      <c r="L199" s="4"/>
      <c r="M199" s="4"/>
      <c r="N199" s="4"/>
      <c r="O199" s="4"/>
      <c r="P199" s="4"/>
    </row>
    <row r="200" spans="12:16">
      <c r="L200" s="4"/>
      <c r="M200" s="4"/>
      <c r="N200" s="4"/>
      <c r="O200" s="4"/>
      <c r="P200" s="4"/>
    </row>
    <row r="201" spans="12:16">
      <c r="L201" s="4"/>
      <c r="M201" s="4"/>
      <c r="N201" s="4"/>
      <c r="O201" s="4"/>
      <c r="P201" s="4"/>
    </row>
    <row r="202" spans="12:16">
      <c r="L202" s="4"/>
      <c r="M202" s="4"/>
      <c r="N202" s="4"/>
      <c r="O202" s="4"/>
      <c r="P202" s="4"/>
    </row>
    <row r="203" spans="12:16">
      <c r="L203" s="4"/>
      <c r="M203" s="4"/>
      <c r="N203" s="4"/>
      <c r="O203" s="4"/>
      <c r="P203" s="4"/>
    </row>
    <row r="204" spans="12:16">
      <c r="L204" s="4"/>
      <c r="M204" s="4"/>
      <c r="N204" s="4"/>
      <c r="O204" s="4"/>
      <c r="P204" s="4"/>
    </row>
    <row r="205" spans="12:16">
      <c r="L205" s="4"/>
      <c r="M205" s="4"/>
      <c r="N205" s="4"/>
      <c r="O205" s="4"/>
      <c r="P205" s="4"/>
    </row>
    <row r="206" spans="12:16" ht="38.25" customHeight="1">
      <c r="L206" s="4"/>
      <c r="M206" s="4"/>
      <c r="N206" s="4"/>
      <c r="O206" s="4"/>
      <c r="P206" s="4"/>
    </row>
    <row r="207" spans="12:16">
      <c r="L207" s="4"/>
      <c r="M207" s="4"/>
      <c r="N207" s="4"/>
      <c r="O207" s="4"/>
      <c r="P207" s="4"/>
    </row>
    <row r="208" spans="12:16">
      <c r="L208" s="4"/>
      <c r="M208" s="4"/>
      <c r="N208" s="4"/>
      <c r="O208" s="4"/>
      <c r="P208" s="4"/>
    </row>
    <row r="209" spans="12:16">
      <c r="L209" s="4"/>
      <c r="M209" s="4"/>
      <c r="N209" s="4"/>
      <c r="O209" s="4"/>
      <c r="P209" s="4"/>
    </row>
    <row r="210" spans="12:16">
      <c r="L210" s="4"/>
      <c r="M210" s="4"/>
      <c r="N210" s="4"/>
      <c r="O210" s="4"/>
      <c r="P210" s="4"/>
    </row>
    <row r="211" spans="12:16">
      <c r="L211" s="4"/>
      <c r="M211" s="4"/>
      <c r="N211" s="4"/>
      <c r="O211" s="4"/>
      <c r="P211" s="4"/>
    </row>
    <row r="212" spans="12:16">
      <c r="L212" s="4"/>
      <c r="M212" s="4"/>
      <c r="N212" s="4"/>
      <c r="O212" s="4"/>
      <c r="P212" s="4"/>
    </row>
    <row r="213" spans="12:16">
      <c r="L213" s="4"/>
      <c r="M213" s="4"/>
      <c r="N213" s="4"/>
      <c r="O213" s="4"/>
      <c r="P213" s="4"/>
    </row>
    <row r="214" spans="12:16">
      <c r="L214" s="4"/>
      <c r="M214" s="4"/>
      <c r="N214" s="4"/>
      <c r="O214" s="4"/>
      <c r="P214" s="4"/>
    </row>
    <row r="215" spans="12:16">
      <c r="L215" s="4"/>
      <c r="M215" s="4"/>
      <c r="N215" s="4"/>
      <c r="O215" s="4"/>
      <c r="P215" s="4"/>
    </row>
    <row r="216" spans="12:16">
      <c r="L216" s="4"/>
      <c r="M216" s="4"/>
      <c r="N216" s="4"/>
      <c r="O216" s="4"/>
      <c r="P216" s="4"/>
    </row>
    <row r="217" spans="12:16">
      <c r="L217" s="4"/>
      <c r="M217" s="4"/>
      <c r="N217" s="4"/>
      <c r="O217" s="4"/>
      <c r="P217" s="4"/>
    </row>
    <row r="218" spans="12:16">
      <c r="L218" s="4"/>
      <c r="M218" s="4"/>
      <c r="N218" s="4"/>
      <c r="O218" s="4"/>
      <c r="P218" s="4"/>
    </row>
    <row r="219" spans="12:16" ht="32.25" customHeight="1">
      <c r="L219" s="4"/>
      <c r="M219" s="4"/>
      <c r="N219" s="4"/>
      <c r="O219" s="4"/>
      <c r="P219" s="4"/>
    </row>
    <row r="220" spans="12:16">
      <c r="L220" s="4"/>
      <c r="M220" s="4"/>
      <c r="N220" s="4"/>
      <c r="O220" s="4"/>
      <c r="P220" s="4"/>
    </row>
    <row r="221" spans="12:16">
      <c r="L221" s="4"/>
      <c r="M221" s="4"/>
      <c r="N221" s="4"/>
      <c r="O221" s="4"/>
      <c r="P221" s="4"/>
    </row>
    <row r="222" spans="12:16">
      <c r="L222" s="4"/>
      <c r="M222" s="4"/>
      <c r="N222" s="4"/>
      <c r="O222" s="4"/>
      <c r="P222" s="4"/>
    </row>
    <row r="223" spans="12:16">
      <c r="L223" s="4"/>
      <c r="M223" s="4"/>
      <c r="N223" s="4"/>
      <c r="O223" s="4"/>
      <c r="P223" s="4"/>
    </row>
    <row r="224" spans="12:16">
      <c r="L224" s="4"/>
      <c r="M224" s="4"/>
      <c r="N224" s="4"/>
      <c r="O224" s="4"/>
      <c r="P224" s="4"/>
    </row>
    <row r="225" spans="12:16">
      <c r="L225" s="4"/>
      <c r="M225" s="4"/>
      <c r="N225" s="4"/>
      <c r="O225" s="4"/>
      <c r="P225" s="4"/>
    </row>
    <row r="226" spans="12:16">
      <c r="L226" s="4"/>
      <c r="M226" s="4"/>
      <c r="N226" s="4"/>
      <c r="O226" s="4"/>
      <c r="P226" s="4"/>
    </row>
    <row r="227" spans="12:16" ht="33.75" customHeight="1">
      <c r="L227" s="4"/>
      <c r="M227" s="4"/>
      <c r="N227" s="4"/>
      <c r="O227" s="4"/>
      <c r="P227" s="4"/>
    </row>
    <row r="228" spans="12:16">
      <c r="L228" s="4"/>
      <c r="M228" s="4"/>
      <c r="N228" s="4"/>
      <c r="O228" s="4"/>
      <c r="P228" s="4"/>
    </row>
    <row r="229" spans="12:16">
      <c r="L229" s="4"/>
      <c r="M229" s="4"/>
      <c r="N229" s="4"/>
      <c r="O229" s="4"/>
      <c r="P229" s="4"/>
    </row>
    <row r="230" spans="12:16">
      <c r="L230" s="4"/>
      <c r="M230" s="4"/>
      <c r="N230" s="4"/>
      <c r="O230" s="4"/>
      <c r="P230" s="4"/>
    </row>
    <row r="231" spans="12:16">
      <c r="L231" s="4"/>
      <c r="M231" s="4"/>
      <c r="N231" s="4"/>
      <c r="O231" s="4"/>
      <c r="P231" s="4"/>
    </row>
    <row r="232" spans="12:16">
      <c r="L232" s="4"/>
      <c r="M232" s="4"/>
      <c r="N232" s="4"/>
      <c r="O232" s="4"/>
      <c r="P232" s="4"/>
    </row>
    <row r="233" spans="12:16">
      <c r="L233" s="4"/>
      <c r="M233" s="4"/>
      <c r="N233" s="4"/>
      <c r="O233" s="4"/>
      <c r="P233" s="4"/>
    </row>
    <row r="234" spans="12:16">
      <c r="L234" s="4"/>
      <c r="M234" s="4"/>
      <c r="N234" s="4"/>
      <c r="O234" s="4"/>
      <c r="P234" s="4"/>
    </row>
    <row r="235" spans="12:16">
      <c r="L235" s="4"/>
      <c r="M235" s="4"/>
      <c r="N235" s="4"/>
      <c r="O235" s="4"/>
      <c r="P235" s="4"/>
    </row>
    <row r="236" spans="12:16">
      <c r="L236" s="4"/>
      <c r="M236" s="4"/>
      <c r="N236" s="4"/>
      <c r="O236" s="4"/>
      <c r="P236" s="4"/>
    </row>
    <row r="237" spans="12:16">
      <c r="L237" s="4"/>
      <c r="M237" s="4"/>
      <c r="N237" s="4"/>
      <c r="O237" s="4"/>
      <c r="P237" s="4"/>
    </row>
    <row r="238" spans="12:16">
      <c r="L238" s="4"/>
      <c r="M238" s="4"/>
      <c r="N238" s="4"/>
      <c r="O238" s="4"/>
      <c r="P238" s="4"/>
    </row>
    <row r="239" spans="12:16" ht="33" customHeight="1">
      <c r="L239" s="4"/>
      <c r="M239" s="4"/>
      <c r="N239" s="4"/>
      <c r="O239" s="4"/>
      <c r="P239" s="4"/>
    </row>
    <row r="240" spans="12:16">
      <c r="L240" s="4"/>
      <c r="M240" s="4"/>
      <c r="N240" s="4"/>
      <c r="O240" s="4"/>
      <c r="P240" s="4"/>
    </row>
    <row r="241" spans="12:16">
      <c r="L241" s="4"/>
      <c r="M241" s="4"/>
      <c r="N241" s="4"/>
      <c r="O241" s="4"/>
      <c r="P241" s="4"/>
    </row>
    <row r="242" spans="12:16">
      <c r="L242" s="4"/>
      <c r="M242" s="4"/>
      <c r="N242" s="4"/>
      <c r="O242" s="4"/>
      <c r="P242" s="4"/>
    </row>
    <row r="243" spans="12:16" ht="30.75" customHeight="1">
      <c r="L243" s="4"/>
      <c r="M243" s="4"/>
      <c r="N243" s="4"/>
      <c r="O243" s="4"/>
      <c r="P243" s="4"/>
    </row>
    <row r="244" spans="12:16">
      <c r="L244" s="4"/>
      <c r="M244" s="4"/>
      <c r="N244" s="4"/>
      <c r="O244" s="4"/>
      <c r="P244" s="4"/>
    </row>
    <row r="245" spans="12:16">
      <c r="L245" s="4"/>
      <c r="M245" s="4"/>
      <c r="N245" s="4"/>
      <c r="O245" s="4"/>
      <c r="P245" s="4"/>
    </row>
    <row r="246" spans="12:16">
      <c r="L246" s="4"/>
      <c r="M246" s="4"/>
      <c r="N246" s="4"/>
      <c r="O246" s="4"/>
      <c r="P246" s="4"/>
    </row>
    <row r="247" spans="12:16">
      <c r="L247" s="4"/>
      <c r="M247" s="4"/>
      <c r="N247" s="4"/>
      <c r="O247" s="4"/>
      <c r="P247" s="4"/>
    </row>
    <row r="248" spans="12:16" ht="33.75" customHeight="1">
      <c r="L248" s="4"/>
      <c r="M248" s="4"/>
      <c r="N248" s="4"/>
      <c r="O248" s="4"/>
      <c r="P248" s="4"/>
    </row>
    <row r="249" spans="12:16">
      <c r="L249" s="4"/>
      <c r="M249" s="4"/>
      <c r="N249" s="4"/>
      <c r="O249" s="4"/>
      <c r="P249" s="4"/>
    </row>
    <row r="250" spans="12:16">
      <c r="L250" s="4"/>
      <c r="M250" s="4"/>
      <c r="N250" s="4"/>
      <c r="O250" s="4"/>
      <c r="P250" s="4"/>
    </row>
    <row r="251" spans="12:16">
      <c r="L251" s="4"/>
      <c r="M251" s="4"/>
      <c r="N251" s="4"/>
      <c r="O251" s="4"/>
      <c r="P251" s="4"/>
    </row>
    <row r="252" spans="12:16">
      <c r="L252" s="4"/>
      <c r="M252" s="4"/>
      <c r="N252" s="4"/>
      <c r="O252" s="4"/>
      <c r="P252" s="4"/>
    </row>
    <row r="253" spans="12:16">
      <c r="L253" s="4"/>
      <c r="M253" s="4"/>
      <c r="N253" s="4"/>
      <c r="O253" s="4"/>
      <c r="P253" s="4"/>
    </row>
    <row r="254" spans="12:16">
      <c r="L254" s="4"/>
      <c r="M254" s="4"/>
      <c r="N254" s="4"/>
      <c r="O254" s="4"/>
      <c r="P254" s="4"/>
    </row>
    <row r="255" spans="12:16">
      <c r="L255" s="4"/>
      <c r="M255" s="4"/>
      <c r="N255" s="4"/>
      <c r="O255" s="4"/>
      <c r="P255" s="4"/>
    </row>
    <row r="256" spans="12:16">
      <c r="L256" s="4"/>
      <c r="M256" s="4"/>
      <c r="N256" s="4"/>
      <c r="O256" s="4"/>
      <c r="P256" s="4"/>
    </row>
  </sheetData>
  <mergeCells count="11">
    <mergeCell ref="A1:J1"/>
    <mergeCell ref="A2:J2"/>
    <mergeCell ref="A3:J3"/>
    <mergeCell ref="A28:I29"/>
    <mergeCell ref="J28:J29"/>
    <mergeCell ref="K4:M5"/>
    <mergeCell ref="E6:H6"/>
    <mergeCell ref="N4:O5"/>
    <mergeCell ref="I6:J6"/>
    <mergeCell ref="A6:D6"/>
    <mergeCell ref="A4:J5"/>
  </mergeCells>
  <phoneticPr fontId="10"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7FBA3-8D13-49C0-BBAD-841AF7E8414B}">
  <dimension ref="A1:O80"/>
  <sheetViews>
    <sheetView topLeftCell="A2" zoomScaleNormal="100" workbookViewId="0">
      <selection activeCell="B31" sqref="B31"/>
    </sheetView>
  </sheetViews>
  <sheetFormatPr defaultColWidth="11" defaultRowHeight="14.25"/>
  <cols>
    <col min="1" max="1" width="14.25" bestFit="1" customWidth="1"/>
    <col min="2" max="2" width="95" bestFit="1" customWidth="1"/>
    <col min="3" max="3" width="35.5" bestFit="1" customWidth="1"/>
    <col min="4" max="4" width="47.125" customWidth="1"/>
    <col min="5" max="5" width="41.375" customWidth="1"/>
    <col min="6" max="6" width="43.75" customWidth="1"/>
    <col min="7" max="7" width="9.625" bestFit="1" customWidth="1"/>
    <col min="8" max="8" width="26.375" bestFit="1" customWidth="1"/>
    <col min="9" max="9" width="20.25" bestFit="1" customWidth="1"/>
    <col min="10" max="10" width="24.5" customWidth="1"/>
  </cols>
  <sheetData>
    <row r="1" spans="1:14" ht="23.25">
      <c r="A1" s="200" t="s">
        <v>0</v>
      </c>
      <c r="B1" s="200"/>
      <c r="C1" s="200"/>
      <c r="D1" s="200"/>
      <c r="E1" s="200"/>
      <c r="F1" s="200"/>
      <c r="G1" s="200"/>
      <c r="H1" s="200"/>
      <c r="I1" s="200"/>
      <c r="J1" s="4"/>
      <c r="K1" s="4"/>
      <c r="L1" s="4"/>
      <c r="M1" s="4"/>
      <c r="N1" s="4"/>
    </row>
    <row r="2" spans="1:14" ht="23.25">
      <c r="A2" s="200" t="s">
        <v>97</v>
      </c>
      <c r="B2" s="200"/>
      <c r="C2" s="200"/>
      <c r="D2" s="200"/>
      <c r="E2" s="200"/>
      <c r="F2" s="200"/>
      <c r="G2" s="200"/>
      <c r="H2" s="200"/>
      <c r="I2" s="200"/>
      <c r="J2" s="4"/>
      <c r="K2" s="4"/>
      <c r="L2" s="4"/>
      <c r="M2" s="4"/>
      <c r="N2" s="4"/>
    </row>
    <row r="3" spans="1:14" ht="24" thickBot="1">
      <c r="A3" s="255" t="s">
        <v>178</v>
      </c>
      <c r="B3" s="255"/>
      <c r="C3" s="255"/>
      <c r="D3" s="255"/>
      <c r="E3" s="255"/>
      <c r="F3" s="255"/>
      <c r="G3" s="255"/>
      <c r="H3" s="255"/>
      <c r="I3" s="255"/>
      <c r="J3" s="4"/>
      <c r="K3" s="4"/>
      <c r="L3" s="4"/>
      <c r="M3" s="4"/>
      <c r="N3" s="4"/>
    </row>
    <row r="4" spans="1:14" ht="14.25" customHeight="1">
      <c r="A4" s="265" t="s">
        <v>82</v>
      </c>
      <c r="B4" s="266"/>
      <c r="C4" s="266"/>
      <c r="D4" s="266"/>
      <c r="E4" s="266"/>
      <c r="F4" s="266"/>
      <c r="G4" s="266"/>
      <c r="H4" s="266"/>
      <c r="I4" s="267"/>
      <c r="J4" s="281"/>
      <c r="K4" s="281"/>
      <c r="L4" s="281"/>
      <c r="M4" s="281"/>
      <c r="N4" s="281"/>
    </row>
    <row r="5" spans="1:14" ht="15" customHeight="1" thickBot="1">
      <c r="A5" s="268"/>
      <c r="B5" s="269"/>
      <c r="C5" s="269"/>
      <c r="D5" s="269"/>
      <c r="E5" s="269"/>
      <c r="F5" s="269"/>
      <c r="G5" s="269"/>
      <c r="H5" s="269"/>
      <c r="I5" s="270"/>
      <c r="J5" s="281"/>
      <c r="K5" s="281"/>
      <c r="L5" s="281"/>
      <c r="M5" s="281"/>
      <c r="N5" s="281"/>
    </row>
    <row r="6" spans="1:14" ht="24" thickBot="1">
      <c r="A6" s="305" t="s">
        <v>235</v>
      </c>
      <c r="B6" s="306"/>
      <c r="C6" s="306"/>
      <c r="D6" s="305" t="s">
        <v>9</v>
      </c>
      <c r="E6" s="306"/>
      <c r="F6" s="306"/>
      <c r="G6" s="307"/>
      <c r="H6" s="305" t="s">
        <v>10</v>
      </c>
      <c r="I6" s="307"/>
      <c r="J6" s="4"/>
      <c r="K6" s="4"/>
      <c r="L6" s="4"/>
      <c r="M6" s="4"/>
      <c r="N6" s="4"/>
    </row>
    <row r="7" spans="1:14" ht="20.25" thickBot="1">
      <c r="A7" s="259" t="s">
        <v>83</v>
      </c>
      <c r="B7" s="260"/>
      <c r="C7" s="260"/>
      <c r="D7" s="260"/>
      <c r="E7" s="260"/>
      <c r="F7" s="260"/>
      <c r="G7" s="260"/>
      <c r="H7" s="260"/>
      <c r="I7" s="260"/>
      <c r="J7" s="4"/>
      <c r="K7" s="4"/>
      <c r="L7" s="4"/>
      <c r="M7" s="4"/>
      <c r="N7" s="4"/>
    </row>
    <row r="8" spans="1:14" ht="15.75" thickBot="1">
      <c r="A8" s="37" t="s">
        <v>12</v>
      </c>
      <c r="B8" s="38" t="s">
        <v>56</v>
      </c>
      <c r="C8" s="39" t="s">
        <v>57</v>
      </c>
      <c r="D8" s="38" t="s">
        <v>58</v>
      </c>
      <c r="E8" s="38" t="s">
        <v>59</v>
      </c>
      <c r="F8" s="38" t="s">
        <v>105</v>
      </c>
      <c r="G8" s="38" t="s">
        <v>233</v>
      </c>
      <c r="H8" s="38" t="s">
        <v>103</v>
      </c>
      <c r="I8" s="40" t="s">
        <v>106</v>
      </c>
      <c r="J8" s="4"/>
      <c r="K8" s="4"/>
      <c r="L8" s="4"/>
      <c r="M8" s="4"/>
      <c r="N8" s="4"/>
    </row>
    <row r="9" spans="1:14" ht="15.75" thickBot="1">
      <c r="A9" s="55">
        <v>90</v>
      </c>
      <c r="B9" s="56" t="s">
        <v>84</v>
      </c>
      <c r="C9" s="165" t="s">
        <v>61</v>
      </c>
      <c r="D9" s="143"/>
      <c r="E9" s="143"/>
      <c r="F9" s="143"/>
      <c r="G9" s="156"/>
      <c r="H9" s="67">
        <v>4000</v>
      </c>
      <c r="I9" s="139">
        <f>F9*(1+G9)*H9</f>
        <v>0</v>
      </c>
      <c r="J9" s="4"/>
      <c r="K9" s="4"/>
      <c r="L9" s="4"/>
      <c r="M9" s="4"/>
      <c r="N9" s="4"/>
    </row>
    <row r="10" spans="1:14" ht="15.75" thickBot="1">
      <c r="A10" s="55">
        <v>91</v>
      </c>
      <c r="B10" s="56" t="s">
        <v>144</v>
      </c>
      <c r="C10" s="165" t="s">
        <v>61</v>
      </c>
      <c r="D10" s="143"/>
      <c r="E10" s="143"/>
      <c r="F10" s="143"/>
      <c r="G10" s="156"/>
      <c r="H10" s="67">
        <v>700</v>
      </c>
      <c r="I10" s="139">
        <f t="shared" ref="I10:I13" si="0">F10*(1+G10)*H10</f>
        <v>0</v>
      </c>
      <c r="J10" s="4"/>
      <c r="K10" s="4"/>
      <c r="L10" s="4"/>
      <c r="M10" s="4"/>
      <c r="N10" s="4"/>
    </row>
    <row r="11" spans="1:14" ht="15.75" thickBot="1">
      <c r="A11" s="55">
        <v>92</v>
      </c>
      <c r="B11" s="56" t="s">
        <v>198</v>
      </c>
      <c r="C11" s="165" t="s">
        <v>61</v>
      </c>
      <c r="D11" s="143"/>
      <c r="E11" s="143"/>
      <c r="F11" s="143"/>
      <c r="G11" s="156"/>
      <c r="H11" s="59">
        <v>8000</v>
      </c>
      <c r="I11" s="139">
        <f t="shared" si="0"/>
        <v>0</v>
      </c>
      <c r="J11" s="4"/>
      <c r="K11" s="4"/>
      <c r="L11" s="4"/>
      <c r="M11" s="4"/>
      <c r="N11" s="4"/>
    </row>
    <row r="12" spans="1:14" ht="15.75" thickBot="1">
      <c r="A12" s="55">
        <v>93</v>
      </c>
      <c r="B12" s="56" t="s">
        <v>148</v>
      </c>
      <c r="C12" s="165" t="s">
        <v>61</v>
      </c>
      <c r="D12" s="143"/>
      <c r="E12" s="143"/>
      <c r="F12" s="143"/>
      <c r="G12" s="156"/>
      <c r="H12" s="59">
        <v>2000</v>
      </c>
      <c r="I12" s="139">
        <f t="shared" si="0"/>
        <v>0</v>
      </c>
      <c r="J12" s="4"/>
      <c r="K12" s="4"/>
      <c r="L12" s="4"/>
      <c r="M12" s="4"/>
      <c r="N12" s="4"/>
    </row>
    <row r="13" spans="1:14" ht="15.75" thickBot="1">
      <c r="A13" s="55">
        <v>94</v>
      </c>
      <c r="B13" s="56" t="s">
        <v>85</v>
      </c>
      <c r="C13" s="165" t="s">
        <v>61</v>
      </c>
      <c r="D13" s="143"/>
      <c r="E13" s="143"/>
      <c r="F13" s="143"/>
      <c r="G13" s="156"/>
      <c r="H13" s="59">
        <v>400</v>
      </c>
      <c r="I13" s="139">
        <f t="shared" si="0"/>
        <v>0</v>
      </c>
      <c r="J13" s="4"/>
      <c r="K13" s="4"/>
      <c r="L13" s="4"/>
      <c r="M13" s="4"/>
      <c r="N13" s="4"/>
    </row>
    <row r="14" spans="1:14" ht="20.25" thickBot="1">
      <c r="A14" s="259" t="s">
        <v>87</v>
      </c>
      <c r="B14" s="260"/>
      <c r="C14" s="260"/>
      <c r="D14" s="260"/>
      <c r="E14" s="260"/>
      <c r="F14" s="260"/>
      <c r="G14" s="260"/>
      <c r="H14" s="260"/>
      <c r="I14" s="260"/>
      <c r="J14" s="4"/>
      <c r="K14" s="4"/>
      <c r="L14" s="4"/>
      <c r="M14" s="4"/>
      <c r="N14" s="4"/>
    </row>
    <row r="15" spans="1:14" ht="15.75" thickBot="1">
      <c r="A15" s="68" t="s">
        <v>12</v>
      </c>
      <c r="B15" s="69" t="s">
        <v>56</v>
      </c>
      <c r="C15" s="69" t="s">
        <v>57</v>
      </c>
      <c r="D15" s="69" t="s">
        <v>58</v>
      </c>
      <c r="E15" s="69" t="s">
        <v>59</v>
      </c>
      <c r="F15" s="69" t="s">
        <v>105</v>
      </c>
      <c r="G15" s="69" t="s">
        <v>233</v>
      </c>
      <c r="H15" s="69" t="s">
        <v>103</v>
      </c>
      <c r="I15" s="70" t="s">
        <v>106</v>
      </c>
      <c r="J15" s="4"/>
      <c r="K15" s="4"/>
      <c r="L15" s="4"/>
      <c r="M15" s="4"/>
      <c r="N15" s="4"/>
    </row>
    <row r="16" spans="1:14" ht="15.75" thickBot="1">
      <c r="A16" s="55">
        <v>95</v>
      </c>
      <c r="B16" s="56" t="s">
        <v>86</v>
      </c>
      <c r="C16" s="165" t="s">
        <v>61</v>
      </c>
      <c r="D16" s="143"/>
      <c r="E16" s="143"/>
      <c r="F16" s="143"/>
      <c r="G16" s="156"/>
      <c r="H16" s="59">
        <v>3000</v>
      </c>
      <c r="I16" s="139">
        <f>F16*(1+G16)*H16</f>
        <v>0</v>
      </c>
      <c r="J16" s="4"/>
      <c r="K16" s="4"/>
      <c r="L16" s="4"/>
      <c r="M16" s="4"/>
      <c r="N16" s="4"/>
    </row>
    <row r="17" spans="1:15" ht="15.75" thickBot="1">
      <c r="A17" s="55">
        <v>96</v>
      </c>
      <c r="B17" s="56" t="s">
        <v>221</v>
      </c>
      <c r="C17" s="165" t="s">
        <v>61</v>
      </c>
      <c r="D17" s="143"/>
      <c r="E17" s="143"/>
      <c r="F17" s="143"/>
      <c r="G17" s="156"/>
      <c r="H17" s="59">
        <v>1000</v>
      </c>
      <c r="I17" s="139">
        <f t="shared" ref="I17:I19" si="1">F17*(1+G17)*H17</f>
        <v>0</v>
      </c>
      <c r="J17" s="4"/>
      <c r="K17" s="4"/>
      <c r="L17" s="4"/>
      <c r="M17" s="4"/>
      <c r="N17" s="4"/>
    </row>
    <row r="18" spans="1:15" ht="15.75" thickBot="1">
      <c r="A18" s="55">
        <v>97</v>
      </c>
      <c r="B18" s="56" t="s">
        <v>150</v>
      </c>
      <c r="C18" s="165" t="s">
        <v>61</v>
      </c>
      <c r="D18" s="143"/>
      <c r="E18" s="143"/>
      <c r="F18" s="143"/>
      <c r="G18" s="156"/>
      <c r="H18" s="59">
        <v>2000</v>
      </c>
      <c r="I18" s="139">
        <f t="shared" si="1"/>
        <v>0</v>
      </c>
      <c r="J18" s="4"/>
      <c r="K18" s="4"/>
      <c r="L18" s="4"/>
      <c r="M18" s="4"/>
      <c r="N18" s="4"/>
    </row>
    <row r="19" spans="1:15" ht="15.75" thickBot="1">
      <c r="A19" s="55">
        <v>98</v>
      </c>
      <c r="B19" s="56" t="s">
        <v>145</v>
      </c>
      <c r="C19" s="165" t="s">
        <v>61</v>
      </c>
      <c r="D19" s="143"/>
      <c r="E19" s="143"/>
      <c r="F19" s="143"/>
      <c r="G19" s="156"/>
      <c r="H19" s="59">
        <v>3000</v>
      </c>
      <c r="I19" s="139">
        <f t="shared" si="1"/>
        <v>0</v>
      </c>
      <c r="J19" s="4"/>
      <c r="K19" s="4"/>
      <c r="L19" s="4"/>
      <c r="M19" s="4"/>
      <c r="N19" s="4"/>
    </row>
    <row r="20" spans="1:15" ht="15.75" thickBot="1">
      <c r="A20" s="55">
        <v>99</v>
      </c>
      <c r="B20" s="95" t="s">
        <v>146</v>
      </c>
      <c r="C20" s="172" t="s">
        <v>147</v>
      </c>
      <c r="D20" s="145"/>
      <c r="E20" s="145"/>
      <c r="F20" s="145"/>
      <c r="G20" s="157"/>
      <c r="H20" s="109">
        <v>4000</v>
      </c>
      <c r="I20" s="139">
        <f>F20*(1+G20)*H20</f>
        <v>0</v>
      </c>
      <c r="J20" s="4"/>
      <c r="K20" s="4"/>
      <c r="L20" s="4"/>
      <c r="M20" s="4"/>
      <c r="N20" s="4"/>
    </row>
    <row r="21" spans="1:15" ht="15" thickBot="1">
      <c r="A21" s="308"/>
      <c r="B21" s="308"/>
      <c r="C21" s="308"/>
      <c r="D21" s="308"/>
      <c r="E21" s="308"/>
      <c r="F21" s="308"/>
      <c r="G21" s="308"/>
      <c r="H21" s="308"/>
      <c r="I21" s="308"/>
      <c r="J21" s="309"/>
      <c r="K21" s="4"/>
      <c r="L21" s="4"/>
      <c r="M21" s="4"/>
      <c r="N21" s="4"/>
      <c r="O21" s="4"/>
    </row>
    <row r="22" spans="1:15" ht="14.25" customHeight="1">
      <c r="A22" s="310" t="s">
        <v>88</v>
      </c>
      <c r="B22" s="311"/>
      <c r="C22" s="311"/>
      <c r="D22" s="311"/>
      <c r="E22" s="311"/>
      <c r="F22" s="311"/>
      <c r="G22" s="311"/>
      <c r="H22" s="311"/>
      <c r="I22" s="297">
        <f>SUM(I9:I13,I16:I20)</f>
        <v>0</v>
      </c>
      <c r="J22" s="86"/>
      <c r="K22" s="4"/>
      <c r="L22" s="4"/>
      <c r="M22" s="4"/>
      <c r="N22" s="4"/>
    </row>
    <row r="23" spans="1:15" ht="15" customHeight="1" thickBot="1">
      <c r="A23" s="313"/>
      <c r="B23" s="314"/>
      <c r="C23" s="314"/>
      <c r="D23" s="314"/>
      <c r="E23" s="314"/>
      <c r="F23" s="314"/>
      <c r="G23" s="314"/>
      <c r="H23" s="314"/>
      <c r="I23" s="298"/>
      <c r="J23" s="4"/>
      <c r="K23" s="4"/>
      <c r="L23" s="4"/>
      <c r="M23" s="4"/>
      <c r="N23" s="4"/>
    </row>
    <row r="24" spans="1:15">
      <c r="K24" s="4"/>
      <c r="L24" s="4"/>
      <c r="M24" s="4"/>
      <c r="N24" s="4"/>
      <c r="O24" s="4"/>
    </row>
    <row r="25" spans="1:15">
      <c r="K25" s="4"/>
      <c r="L25" s="4"/>
      <c r="M25" s="4"/>
      <c r="N25" s="4"/>
      <c r="O25" s="4"/>
    </row>
    <row r="26" spans="1:15">
      <c r="K26" s="4"/>
      <c r="L26" s="4"/>
      <c r="M26" s="4"/>
      <c r="N26" s="4"/>
      <c r="O26" s="4"/>
    </row>
    <row r="27" spans="1:15">
      <c r="K27" s="4"/>
      <c r="L27" s="4"/>
      <c r="M27" s="4"/>
      <c r="N27" s="4"/>
      <c r="O27" s="4"/>
    </row>
    <row r="28" spans="1:15">
      <c r="K28" s="4"/>
      <c r="L28" s="4"/>
      <c r="M28" s="4"/>
      <c r="N28" s="4"/>
      <c r="O28" s="4"/>
    </row>
    <row r="29" spans="1:15">
      <c r="K29" s="4"/>
      <c r="L29" s="4"/>
      <c r="M29" s="4"/>
      <c r="N29" s="4"/>
      <c r="O29" s="4"/>
    </row>
    <row r="30" spans="1:15">
      <c r="K30" s="4"/>
      <c r="L30" s="4"/>
      <c r="M30" s="4"/>
      <c r="N30" s="4"/>
      <c r="O30" s="4"/>
    </row>
    <row r="31" spans="1:15">
      <c r="K31" s="4"/>
      <c r="L31" s="4"/>
      <c r="M31" s="4"/>
      <c r="N31" s="4"/>
      <c r="O31" s="4"/>
    </row>
    <row r="32" spans="1:15">
      <c r="K32" s="4"/>
      <c r="L32" s="4"/>
      <c r="M32" s="4"/>
      <c r="N32" s="4"/>
      <c r="O32" s="4"/>
    </row>
    <row r="33" spans="11:15">
      <c r="K33" s="4"/>
      <c r="L33" s="4"/>
      <c r="M33" s="4"/>
      <c r="N33" s="4"/>
      <c r="O33" s="4"/>
    </row>
    <row r="34" spans="11:15">
      <c r="K34" s="4"/>
      <c r="L34" s="4"/>
      <c r="M34" s="4"/>
      <c r="N34" s="4"/>
      <c r="O34" s="4"/>
    </row>
    <row r="35" spans="11:15">
      <c r="K35" s="4"/>
      <c r="L35" s="4"/>
      <c r="M35" s="4"/>
      <c r="N35" s="4"/>
      <c r="O35" s="4"/>
    </row>
    <row r="36" spans="11:15">
      <c r="K36" s="4"/>
      <c r="L36" s="4"/>
      <c r="M36" s="4"/>
      <c r="N36" s="4"/>
      <c r="O36" s="4"/>
    </row>
    <row r="37" spans="11:15">
      <c r="K37" s="4"/>
      <c r="L37" s="4"/>
      <c r="M37" s="4"/>
      <c r="N37" s="4"/>
      <c r="O37" s="4"/>
    </row>
    <row r="38" spans="11:15">
      <c r="K38" s="4"/>
      <c r="L38" s="4"/>
      <c r="M38" s="4"/>
      <c r="N38" s="4"/>
      <c r="O38" s="4"/>
    </row>
    <row r="39" spans="11:15">
      <c r="K39" s="4"/>
      <c r="L39" s="4"/>
      <c r="M39" s="4"/>
      <c r="N39" s="4"/>
      <c r="O39" s="4"/>
    </row>
    <row r="40" spans="11:15">
      <c r="K40" s="4"/>
      <c r="L40" s="4"/>
      <c r="M40" s="4"/>
      <c r="N40" s="4"/>
      <c r="O40" s="4"/>
    </row>
    <row r="41" spans="11:15">
      <c r="K41" s="4"/>
      <c r="L41" s="4"/>
      <c r="M41" s="4"/>
      <c r="N41" s="4"/>
      <c r="O41" s="4"/>
    </row>
    <row r="42" spans="11:15">
      <c r="K42" s="4"/>
      <c r="L42" s="4"/>
      <c r="M42" s="4"/>
      <c r="N42" s="4"/>
      <c r="O42" s="4"/>
    </row>
    <row r="43" spans="11:15">
      <c r="K43" s="4"/>
      <c r="L43" s="4"/>
      <c r="M43" s="4"/>
      <c r="N43" s="4"/>
      <c r="O43" s="4"/>
    </row>
    <row r="44" spans="11:15">
      <c r="K44" s="4"/>
      <c r="L44" s="4"/>
      <c r="M44" s="4"/>
      <c r="N44" s="4"/>
      <c r="O44" s="4"/>
    </row>
    <row r="45" spans="11:15">
      <c r="K45" s="4"/>
      <c r="L45" s="4"/>
      <c r="M45" s="4"/>
      <c r="N45" s="4"/>
      <c r="O45" s="4"/>
    </row>
    <row r="46" spans="11:15">
      <c r="K46" s="4"/>
      <c r="L46" s="4"/>
      <c r="M46" s="4"/>
      <c r="N46" s="4"/>
      <c r="O46" s="4"/>
    </row>
    <row r="47" spans="11:15">
      <c r="K47" s="4"/>
      <c r="L47" s="4"/>
      <c r="M47" s="4"/>
      <c r="N47" s="4"/>
      <c r="O47" s="4"/>
    </row>
    <row r="48" spans="11:15">
      <c r="K48" s="4"/>
      <c r="L48" s="4"/>
      <c r="M48" s="4"/>
      <c r="N48" s="4"/>
      <c r="O48" s="4"/>
    </row>
    <row r="49" spans="11:15">
      <c r="K49" s="4"/>
      <c r="L49" s="4"/>
      <c r="M49" s="4"/>
      <c r="N49" s="4"/>
      <c r="O49" s="4"/>
    </row>
    <row r="50" spans="11:15">
      <c r="K50" s="4"/>
      <c r="L50" s="4"/>
      <c r="M50" s="4"/>
      <c r="N50" s="4"/>
      <c r="O50" s="4"/>
    </row>
    <row r="51" spans="11:15">
      <c r="K51" s="4"/>
      <c r="L51" s="4"/>
      <c r="M51" s="4"/>
      <c r="N51" s="4"/>
      <c r="O51" s="4"/>
    </row>
    <row r="52" spans="11:15">
      <c r="K52" s="4"/>
      <c r="L52" s="4"/>
      <c r="M52" s="4"/>
      <c r="N52" s="4"/>
      <c r="O52" s="4"/>
    </row>
    <row r="53" spans="11:15">
      <c r="K53" s="4"/>
      <c r="L53" s="4"/>
      <c r="M53" s="4"/>
      <c r="N53" s="4"/>
      <c r="O53" s="4"/>
    </row>
    <row r="54" spans="11:15">
      <c r="K54" s="4"/>
      <c r="L54" s="4"/>
      <c r="M54" s="4"/>
      <c r="N54" s="4"/>
      <c r="O54" s="4"/>
    </row>
    <row r="55" spans="11:15">
      <c r="K55" s="4"/>
      <c r="L55" s="4"/>
      <c r="M55" s="4"/>
      <c r="N55" s="4"/>
      <c r="O55" s="4"/>
    </row>
    <row r="56" spans="11:15">
      <c r="K56" s="4"/>
      <c r="L56" s="4"/>
      <c r="M56" s="4"/>
      <c r="N56" s="4"/>
      <c r="O56" s="4"/>
    </row>
    <row r="57" spans="11:15">
      <c r="K57" s="4"/>
      <c r="L57" s="4"/>
      <c r="M57" s="4"/>
      <c r="N57" s="4"/>
      <c r="O57" s="4"/>
    </row>
    <row r="58" spans="11:15">
      <c r="K58" s="4"/>
      <c r="L58" s="4"/>
      <c r="M58" s="4"/>
      <c r="N58" s="4"/>
      <c r="O58" s="4"/>
    </row>
    <row r="59" spans="11:15">
      <c r="K59" s="4"/>
      <c r="L59" s="4"/>
      <c r="M59" s="4"/>
      <c r="N59" s="4"/>
      <c r="O59" s="4"/>
    </row>
    <row r="60" spans="11:15">
      <c r="K60" s="4"/>
      <c r="L60" s="4"/>
      <c r="M60" s="4"/>
      <c r="N60" s="4"/>
      <c r="O60" s="4"/>
    </row>
    <row r="61" spans="11:15">
      <c r="K61" s="4"/>
      <c r="L61" s="4"/>
      <c r="M61" s="4"/>
      <c r="N61" s="4"/>
      <c r="O61" s="4"/>
    </row>
    <row r="62" spans="11:15">
      <c r="K62" s="4"/>
      <c r="L62" s="4"/>
      <c r="M62" s="4"/>
      <c r="N62" s="4"/>
      <c r="O62" s="4"/>
    </row>
    <row r="63" spans="11:15">
      <c r="K63" s="4"/>
      <c r="L63" s="4"/>
      <c r="M63" s="4"/>
      <c r="N63" s="4"/>
      <c r="O63" s="4"/>
    </row>
    <row r="64" spans="11:15">
      <c r="K64" s="4"/>
      <c r="L64" s="4"/>
      <c r="M64" s="4"/>
      <c r="N64" s="4"/>
      <c r="O64" s="4"/>
    </row>
    <row r="65" spans="11:15">
      <c r="K65" s="4"/>
      <c r="L65" s="4"/>
      <c r="M65" s="4"/>
      <c r="N65" s="4"/>
      <c r="O65" s="4"/>
    </row>
    <row r="66" spans="11:15">
      <c r="K66" s="4"/>
      <c r="L66" s="4"/>
      <c r="M66" s="4"/>
      <c r="N66" s="4"/>
      <c r="O66" s="4"/>
    </row>
    <row r="67" spans="11:15">
      <c r="K67" s="4"/>
      <c r="L67" s="4"/>
      <c r="M67" s="4"/>
      <c r="N67" s="4"/>
      <c r="O67" s="4"/>
    </row>
    <row r="68" spans="11:15">
      <c r="K68" s="4"/>
      <c r="L68" s="4"/>
      <c r="M68" s="4"/>
      <c r="N68" s="4"/>
      <c r="O68" s="4"/>
    </row>
    <row r="69" spans="11:15">
      <c r="K69" s="4"/>
      <c r="L69" s="4"/>
      <c r="M69" s="4"/>
      <c r="N69" s="4"/>
      <c r="O69" s="4"/>
    </row>
    <row r="70" spans="11:15">
      <c r="K70" s="4"/>
      <c r="L70" s="4"/>
      <c r="M70" s="4"/>
      <c r="N70" s="4"/>
      <c r="O70" s="4"/>
    </row>
    <row r="71" spans="11:15">
      <c r="K71" s="4"/>
      <c r="L71" s="4"/>
      <c r="M71" s="4"/>
      <c r="N71" s="4"/>
      <c r="O71" s="4"/>
    </row>
    <row r="72" spans="11:15">
      <c r="K72" s="4"/>
      <c r="L72" s="4"/>
      <c r="M72" s="4"/>
      <c r="N72" s="4"/>
      <c r="O72" s="4"/>
    </row>
    <row r="73" spans="11:15">
      <c r="K73" s="4"/>
      <c r="L73" s="4"/>
      <c r="M73" s="4"/>
      <c r="N73" s="4"/>
      <c r="O73" s="4"/>
    </row>
    <row r="74" spans="11:15">
      <c r="K74" s="4"/>
      <c r="L74" s="4"/>
      <c r="M74" s="4"/>
      <c r="N74" s="4"/>
      <c r="O74" s="4"/>
    </row>
    <row r="75" spans="11:15">
      <c r="K75" s="4"/>
      <c r="L75" s="4"/>
      <c r="M75" s="4"/>
      <c r="N75" s="4"/>
      <c r="O75" s="4"/>
    </row>
    <row r="76" spans="11:15">
      <c r="K76" s="4"/>
      <c r="L76" s="4"/>
      <c r="M76" s="4"/>
      <c r="N76" s="4"/>
      <c r="O76" s="4"/>
    </row>
    <row r="77" spans="11:15">
      <c r="K77" s="4"/>
      <c r="L77" s="4"/>
      <c r="M77" s="4"/>
      <c r="N77" s="4"/>
      <c r="O77" s="4"/>
    </row>
    <row r="78" spans="11:15">
      <c r="K78" s="4"/>
      <c r="L78" s="4"/>
      <c r="M78" s="4"/>
      <c r="N78" s="4"/>
      <c r="O78" s="4"/>
    </row>
    <row r="79" spans="11:15" ht="15" customHeight="1">
      <c r="K79" s="46"/>
      <c r="L79" s="4"/>
      <c r="M79" s="4"/>
      <c r="N79" s="4"/>
      <c r="O79" s="4"/>
    </row>
    <row r="80" spans="11:15" ht="15.75" customHeight="1">
      <c r="K80" s="46"/>
      <c r="L80" s="4"/>
      <c r="M80" s="4"/>
      <c r="N80" s="4"/>
      <c r="O80" s="4"/>
    </row>
  </sheetData>
  <mergeCells count="14">
    <mergeCell ref="A1:I1"/>
    <mergeCell ref="A2:I2"/>
    <mergeCell ref="A3:I3"/>
    <mergeCell ref="J4:L5"/>
    <mergeCell ref="M4:N5"/>
    <mergeCell ref="A4:I5"/>
    <mergeCell ref="H6:I6"/>
    <mergeCell ref="A21:J21"/>
    <mergeCell ref="A7:I7"/>
    <mergeCell ref="D6:G6"/>
    <mergeCell ref="A22:H23"/>
    <mergeCell ref="A6:C6"/>
    <mergeCell ref="A14:I14"/>
    <mergeCell ref="I22:I23"/>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5EBB4-EEFD-4E13-A34A-2F079CAB3093}">
  <dimension ref="A1:E16"/>
  <sheetViews>
    <sheetView workbookViewId="0">
      <selection activeCell="C22" sqref="C22"/>
    </sheetView>
  </sheetViews>
  <sheetFormatPr defaultColWidth="11" defaultRowHeight="14.25"/>
  <cols>
    <col min="1" max="1" width="30" bestFit="1" customWidth="1"/>
    <col min="2" max="2" width="21.125" bestFit="1" customWidth="1"/>
    <col min="3" max="3" width="34.5" customWidth="1"/>
    <col min="4" max="5" width="29.875" bestFit="1" customWidth="1"/>
  </cols>
  <sheetData>
    <row r="1" spans="1:5" ht="23.25">
      <c r="A1" s="200" t="s">
        <v>0</v>
      </c>
      <c r="B1" s="200"/>
      <c r="C1" s="200"/>
      <c r="D1" s="200"/>
      <c r="E1" s="110"/>
    </row>
    <row r="2" spans="1:5" ht="23.25">
      <c r="A2" s="200" t="s">
        <v>97</v>
      </c>
      <c r="B2" s="200"/>
      <c r="C2" s="200"/>
      <c r="D2" s="200"/>
      <c r="E2" s="110"/>
    </row>
    <row r="3" spans="1:5" ht="24" thickBot="1">
      <c r="A3" s="255" t="s">
        <v>96</v>
      </c>
      <c r="B3" s="255"/>
      <c r="C3" s="255"/>
      <c r="D3" s="255"/>
      <c r="E3" s="110"/>
    </row>
    <row r="4" spans="1:5" ht="21" thickBot="1">
      <c r="A4" s="154" t="s">
        <v>1</v>
      </c>
      <c r="B4" s="1" t="s">
        <v>2</v>
      </c>
      <c r="C4" s="152" t="s">
        <v>3</v>
      </c>
      <c r="D4" s="2" t="s">
        <v>4</v>
      </c>
    </row>
    <row r="5" spans="1:5" ht="15" customHeight="1" thickBot="1">
      <c r="A5" s="153" t="s">
        <v>98</v>
      </c>
      <c r="B5" s="139">
        <f>'Fast food'!$K$63</f>
        <v>0</v>
      </c>
      <c r="C5" s="151">
        <v>0.3</v>
      </c>
      <c r="D5" s="139">
        <f>B5*C5</f>
        <v>0</v>
      </c>
    </row>
    <row r="6" spans="1:5" ht="15.75" thickBot="1">
      <c r="A6" s="3" t="s">
        <v>5</v>
      </c>
      <c r="B6" s="139">
        <f>Hygieneartikler!$I$34</f>
        <v>0</v>
      </c>
      <c r="C6" s="47">
        <v>0.2</v>
      </c>
      <c r="D6" s="139">
        <f>B6*C6</f>
        <v>0</v>
      </c>
    </row>
    <row r="7" spans="1:5" ht="15.75" thickBot="1">
      <c r="A7" s="3" t="s">
        <v>6</v>
      </c>
      <c r="B7" s="139">
        <f>'Drikkevarer og meieriprodukter'!$I$23</f>
        <v>0</v>
      </c>
      <c r="C7" s="47">
        <v>0.18</v>
      </c>
      <c r="D7" s="139">
        <f t="shared" ref="D7:D9" si="0">B7*C7</f>
        <v>0</v>
      </c>
    </row>
    <row r="8" spans="1:5" ht="15.75" thickBot="1">
      <c r="A8" s="3" t="s">
        <v>99</v>
      </c>
      <c r="B8" s="139">
        <f>Tobakk!$I$18</f>
        <v>0</v>
      </c>
      <c r="C8" s="47">
        <v>0.05</v>
      </c>
      <c r="D8" s="139">
        <f t="shared" si="0"/>
        <v>0</v>
      </c>
    </row>
    <row r="9" spans="1:5" ht="15.75" thickBot="1">
      <c r="A9" s="3" t="s">
        <v>101</v>
      </c>
      <c r="B9" s="139">
        <f>'Godteri, snacks og proteinbarer'!$J$28</f>
        <v>0</v>
      </c>
      <c r="C9" s="47">
        <v>0.2</v>
      </c>
      <c r="D9" s="139">
        <f t="shared" si="0"/>
        <v>0</v>
      </c>
    </row>
    <row r="10" spans="1:5" ht="15.75" thickBot="1">
      <c r="A10" s="112" t="s">
        <v>7</v>
      </c>
      <c r="B10" s="139">
        <f>Spesialvarer!$I$22</f>
        <v>0</v>
      </c>
      <c r="C10" s="113">
        <v>7.0000000000000007E-2</v>
      </c>
      <c r="D10" s="139">
        <f>B10*C10</f>
        <v>0</v>
      </c>
    </row>
    <row r="11" spans="1:5">
      <c r="A11" s="110"/>
      <c r="B11" s="111"/>
      <c r="C11" s="111"/>
      <c r="D11" s="111"/>
      <c r="E11" s="111"/>
    </row>
    <row r="12" spans="1:5" ht="15" thickBot="1">
      <c r="A12" s="110"/>
      <c r="B12" s="111"/>
      <c r="C12" s="111"/>
      <c r="D12" s="111"/>
      <c r="E12" s="111"/>
    </row>
    <row r="13" spans="1:5" ht="18.75" thickBot="1">
      <c r="A13" s="328" t="s">
        <v>8</v>
      </c>
      <c r="B13" s="329"/>
      <c r="C13" s="330"/>
      <c r="D13" s="139">
        <f>SUM(D5:D10)</f>
        <v>0</v>
      </c>
    </row>
    <row r="14" spans="1:5">
      <c r="A14" s="110"/>
    </row>
    <row r="15" spans="1:5">
      <c r="A15" s="110"/>
    </row>
    <row r="16" spans="1:5">
      <c r="D16" s="5"/>
    </row>
  </sheetData>
  <mergeCells count="4">
    <mergeCell ref="A13:C13"/>
    <mergeCell ref="A1:D1"/>
    <mergeCell ref="A2:D2"/>
    <mergeCell ref="A3:D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Veiledning</vt:lpstr>
      <vt:lpstr>Fast food</vt:lpstr>
      <vt:lpstr>Hygieneartikler</vt:lpstr>
      <vt:lpstr>Drikkevarer og meieriprodukter</vt:lpstr>
      <vt:lpstr>Tobakk</vt:lpstr>
      <vt:lpstr>Godteri, snacks og proteinbarer</vt:lpstr>
      <vt:lpstr>Spesialvarer</vt:lpstr>
      <vt:lpstr>Evaluering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keywords/>
  <cp:lastModifiedBy/>
  <dcterms:created xsi:type="dcterms:W3CDTF">2026-06-29T08:11:24Z</dcterms:created>
  <dcterms:modified xsi:type="dcterms:W3CDTF">2026-06-29T08:16:27Z</dcterms:modified>
</cp:coreProperties>
</file>